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법인업무\법인이사회\2024년\제4차\"/>
    </mc:Choice>
  </mc:AlternateContent>
  <bookViews>
    <workbookView xWindow="0" yWindow="0" windowWidth="28800" windowHeight="13695" tabRatio="520" activeTab="2"/>
  </bookViews>
  <sheets>
    <sheet name="예산총칙" sheetId="15" r:id="rId1"/>
    <sheet name="총괄표" sheetId="6" r:id="rId2"/>
    <sheet name="예산서" sheetId="4" r:id="rId3"/>
  </sheets>
  <calcPr calcId="152511"/>
</workbook>
</file>

<file path=xl/calcChain.xml><?xml version="1.0" encoding="utf-8"?>
<calcChain xmlns="http://schemas.openxmlformats.org/spreadsheetml/2006/main">
  <c r="D32" i="15" l="1"/>
  <c r="F24" i="15" l="1"/>
  <c r="F23" i="15"/>
  <c r="F22" i="15"/>
  <c r="F21" i="15"/>
  <c r="F20" i="15"/>
  <c r="F19" i="15"/>
  <c r="J29" i="6"/>
  <c r="K23" i="6"/>
  <c r="J23" i="6"/>
  <c r="K22" i="6"/>
  <c r="K21" i="6"/>
  <c r="K20" i="6" s="1"/>
  <c r="J20" i="6"/>
  <c r="J22" i="6"/>
  <c r="J21" i="6"/>
  <c r="K24" i="6"/>
  <c r="L24" i="6" s="1"/>
  <c r="J24" i="6"/>
  <c r="L19" i="6"/>
  <c r="F25" i="15" l="1"/>
  <c r="F28" i="15" s="1"/>
  <c r="K29" i="6"/>
  <c r="L23" i="6"/>
  <c r="L22" i="6"/>
  <c r="L20" i="6"/>
  <c r="L21" i="6"/>
  <c r="J29" i="4" l="1"/>
  <c r="J84" i="4" l="1"/>
  <c r="J77" i="4"/>
  <c r="J8" i="4"/>
  <c r="S12" i="4"/>
  <c r="U11" i="4"/>
  <c r="Q10" i="4"/>
  <c r="Q8" i="4" l="1"/>
  <c r="I88" i="4" l="1"/>
  <c r="J85" i="4"/>
  <c r="J25" i="4"/>
  <c r="J24" i="4"/>
  <c r="J35" i="4" l="1"/>
  <c r="J37" i="4"/>
  <c r="J78" i="4"/>
  <c r="J76" i="4"/>
  <c r="J14" i="4" l="1"/>
  <c r="J86" i="4" l="1"/>
  <c r="C22" i="15" l="1"/>
  <c r="C21" i="15"/>
  <c r="E11" i="6" l="1"/>
  <c r="C11" i="15" s="1"/>
  <c r="D11" i="6"/>
  <c r="D8" i="6"/>
  <c r="K18" i="6"/>
  <c r="J18" i="6"/>
  <c r="K17" i="6"/>
  <c r="J17" i="6"/>
  <c r="K16" i="6"/>
  <c r="J16" i="6"/>
  <c r="K15" i="6"/>
  <c r="F18" i="15" s="1"/>
  <c r="J15" i="6"/>
  <c r="K14" i="6"/>
  <c r="F17" i="15" s="1"/>
  <c r="J14" i="6"/>
  <c r="K13" i="6"/>
  <c r="F16" i="15" s="1"/>
  <c r="J13" i="6"/>
  <c r="E16" i="6"/>
  <c r="C16" i="15" s="1"/>
  <c r="D16" i="6"/>
  <c r="E15" i="6"/>
  <c r="C15" i="15" s="1"/>
  <c r="D15" i="6"/>
  <c r="E14" i="6"/>
  <c r="C14" i="15" s="1"/>
  <c r="D14" i="6"/>
  <c r="E13" i="6"/>
  <c r="C13" i="15" s="1"/>
  <c r="D13" i="6"/>
  <c r="K11" i="6"/>
  <c r="F14" i="15" s="1"/>
  <c r="J11" i="6"/>
  <c r="L13" i="6" l="1"/>
  <c r="L15" i="6"/>
  <c r="L17" i="6"/>
  <c r="L18" i="6"/>
  <c r="L11" i="6"/>
  <c r="L14" i="6"/>
  <c r="L16" i="6"/>
  <c r="J12" i="6"/>
  <c r="K12" i="6"/>
  <c r="D12" i="6"/>
  <c r="E12" i="6"/>
  <c r="C12" i="15" s="1"/>
  <c r="L12" i="6" l="1"/>
  <c r="F15" i="15"/>
  <c r="F12" i="6"/>
  <c r="E10" i="6" l="1"/>
  <c r="C10" i="15" s="1"/>
  <c r="D10" i="6"/>
  <c r="K8" i="6"/>
  <c r="F11" i="15" s="1"/>
  <c r="H87" i="4"/>
  <c r="H42" i="4" s="1"/>
  <c r="G87" i="4"/>
  <c r="H83" i="4"/>
  <c r="G83" i="4"/>
  <c r="H75" i="4"/>
  <c r="G75" i="4"/>
  <c r="H71" i="4"/>
  <c r="G71" i="4"/>
  <c r="H63" i="4"/>
  <c r="K10" i="6" s="1"/>
  <c r="F13" i="15" s="1"/>
  <c r="G63" i="4"/>
  <c r="H55" i="4"/>
  <c r="K9" i="6" s="1"/>
  <c r="F12" i="15" s="1"/>
  <c r="G55" i="4"/>
  <c r="J9" i="6" s="1"/>
  <c r="H51" i="4"/>
  <c r="G51" i="4"/>
  <c r="J8" i="6" s="1"/>
  <c r="H44" i="4"/>
  <c r="K7" i="6" s="1"/>
  <c r="F10" i="15" s="1"/>
  <c r="G44" i="4"/>
  <c r="J7" i="6" s="1"/>
  <c r="H34" i="4"/>
  <c r="G34" i="4"/>
  <c r="H30" i="4"/>
  <c r="G30" i="4"/>
  <c r="H26" i="4"/>
  <c r="E20" i="6" s="1"/>
  <c r="C20" i="15" s="1"/>
  <c r="G26" i="4"/>
  <c r="D20" i="6" s="1"/>
  <c r="H23" i="4"/>
  <c r="J23" i="4" s="1"/>
  <c r="G23" i="4"/>
  <c r="H18" i="4"/>
  <c r="G18" i="4"/>
  <c r="H7" i="4"/>
  <c r="G7" i="4"/>
  <c r="I89" i="4"/>
  <c r="I82" i="4"/>
  <c r="I81" i="4"/>
  <c r="I79" i="4"/>
  <c r="I74" i="4"/>
  <c r="I73" i="4"/>
  <c r="I72" i="4"/>
  <c r="I62" i="4"/>
  <c r="I59" i="4"/>
  <c r="I57" i="4"/>
  <c r="I52" i="4"/>
  <c r="J83" i="4" l="1"/>
  <c r="I87" i="4"/>
  <c r="J75" i="4"/>
  <c r="J7" i="4"/>
  <c r="J34" i="4"/>
  <c r="J10" i="6"/>
  <c r="L10" i="6" s="1"/>
  <c r="K6" i="6"/>
  <c r="F9" i="15" s="1"/>
  <c r="J6" i="6"/>
  <c r="I71" i="4"/>
  <c r="I55" i="4"/>
  <c r="H6" i="4"/>
  <c r="J6" i="4" s="1"/>
  <c r="G43" i="4"/>
  <c r="I44" i="4"/>
  <c r="H43" i="4"/>
  <c r="I51" i="4"/>
  <c r="G6" i="4"/>
  <c r="I30" i="4"/>
  <c r="I26" i="4"/>
  <c r="I18" i="4"/>
  <c r="G42" i="4" l="1"/>
  <c r="J42" i="4" s="1"/>
  <c r="I43" i="4"/>
  <c r="L6" i="6"/>
  <c r="L29" i="6" l="1"/>
  <c r="D9" i="6"/>
  <c r="E9" i="6" l="1"/>
  <c r="Q9" i="4"/>
  <c r="D7" i="6"/>
  <c r="D6" i="6" s="1"/>
  <c r="E24" i="6" l="1"/>
  <c r="C26" i="15" s="1"/>
  <c r="E23" i="6"/>
  <c r="C25" i="15" l="1"/>
  <c r="E22" i="6"/>
  <c r="C24" i="15" l="1"/>
  <c r="E28" i="6"/>
  <c r="E27" i="6"/>
  <c r="E26" i="6"/>
  <c r="D28" i="6"/>
  <c r="D27" i="6"/>
  <c r="D26" i="6"/>
  <c r="D24" i="6"/>
  <c r="D23" i="6"/>
  <c r="E21" i="6"/>
  <c r="C23" i="15" s="1"/>
  <c r="D21" i="6"/>
  <c r="E19" i="6"/>
  <c r="C19" i="15" s="1"/>
  <c r="E18" i="6"/>
  <c r="D19" i="6"/>
  <c r="D18" i="6"/>
  <c r="E7" i="6"/>
  <c r="E6" i="6" s="1"/>
  <c r="D22" i="6" l="1"/>
  <c r="F22" i="6" s="1"/>
  <c r="D25" i="6"/>
  <c r="C9" i="15"/>
  <c r="F6" i="6"/>
  <c r="E25" i="6"/>
  <c r="D17" i="6"/>
  <c r="C18" i="15"/>
  <c r="E17" i="6"/>
  <c r="F8" i="6"/>
  <c r="F7" i="6"/>
  <c r="D29" i="6" l="1"/>
  <c r="F25" i="6"/>
  <c r="C27" i="15"/>
  <c r="F17" i="6"/>
  <c r="C17" i="15"/>
  <c r="E29" i="6"/>
  <c r="L8" i="6" l="1"/>
  <c r="F26" i="6" l="1"/>
  <c r="F27" i="6"/>
  <c r="F28" i="6"/>
  <c r="I17" i="4"/>
  <c r="L7" i="6" l="1"/>
  <c r="L9" i="6" s="1"/>
  <c r="F9" i="6"/>
  <c r="F10" i="6"/>
  <c r="F11" i="6"/>
  <c r="F13" i="6"/>
  <c r="F14" i="6"/>
  <c r="F16" i="6"/>
  <c r="F18" i="6"/>
  <c r="F19" i="6"/>
  <c r="F20" i="6"/>
  <c r="F21" i="6"/>
  <c r="F23" i="6"/>
  <c r="F24" i="6" l="1"/>
  <c r="C28" i="15" l="1"/>
  <c r="F29" i="6"/>
  <c r="I31" i="4" l="1"/>
  <c r="I32" i="4"/>
  <c r="I36" i="4"/>
</calcChain>
</file>

<file path=xl/sharedStrings.xml><?xml version="1.0" encoding="utf-8"?>
<sst xmlns="http://schemas.openxmlformats.org/spreadsheetml/2006/main" count="305" uniqueCount="246">
  <si>
    <t>항</t>
  </si>
  <si>
    <t>목</t>
  </si>
  <si>
    <t>관</t>
  </si>
  <si>
    <t>산   출   근   거</t>
  </si>
  <si>
    <t>급         여</t>
  </si>
  <si>
    <t>일 용 잡 급</t>
  </si>
  <si>
    <t>제   수   당</t>
  </si>
  <si>
    <t>퇴직적립금</t>
  </si>
  <si>
    <t>기타후생경비</t>
  </si>
  <si>
    <t>기관운영비</t>
  </si>
  <si>
    <t>직책보조비</t>
  </si>
  <si>
    <t>회   의   비</t>
  </si>
  <si>
    <t>여         비</t>
  </si>
  <si>
    <t>수용비 · 수수료</t>
  </si>
  <si>
    <t>공 공 요 금</t>
  </si>
  <si>
    <t>제세공과금</t>
  </si>
  <si>
    <t>차   량   비</t>
  </si>
  <si>
    <t>연   료   비</t>
  </si>
  <si>
    <t>시   설   비</t>
  </si>
  <si>
    <t>자산취득비</t>
  </si>
  <si>
    <t>일반사업비</t>
  </si>
  <si>
    <t>과년도지출</t>
  </si>
  <si>
    <t>원금상환금</t>
  </si>
  <si>
    <t>잡   지   출</t>
  </si>
  <si>
    <t>임대료수입</t>
  </si>
  <si>
    <t>배당및이자수입</t>
  </si>
  <si>
    <t>재산매각수입</t>
  </si>
  <si>
    <t>기 타 수 입</t>
  </si>
  <si>
    <t>사 업 수 입</t>
  </si>
  <si>
    <t>과년도수입</t>
  </si>
  <si>
    <t>지정후원금</t>
  </si>
  <si>
    <t>비지정후원금</t>
  </si>
  <si>
    <t>금융기관차입금</t>
  </si>
  <si>
    <t>기타차입금</t>
  </si>
  <si>
    <t>전년이월금</t>
  </si>
  <si>
    <t>이월사업비</t>
  </si>
  <si>
    <t>불용품매각대</t>
  </si>
  <si>
    <t>기타잡수입</t>
  </si>
  <si>
    <t>사회보험부담금</t>
  </si>
  <si>
    <t>예   비   비</t>
  </si>
  <si>
    <t>반   환   금</t>
  </si>
  <si>
    <t>후원금이월금</t>
  </si>
  <si>
    <t>기타운영비</t>
  </si>
  <si>
    <t>국고 보조금</t>
  </si>
  <si>
    <t>구 보조금</t>
  </si>
  <si>
    <t>기타 보조금</t>
  </si>
  <si>
    <t>목</t>
  </si>
  <si>
    <t>예   산   액</t>
  </si>
  <si>
    <t>지정 후원금</t>
  </si>
  <si>
    <t xml:space="preserve">  ■ 그리스도 구원선</t>
  </si>
  <si>
    <t>(단위 : 원)</t>
  </si>
  <si>
    <t>세               입</t>
  </si>
  <si>
    <t>세               출</t>
  </si>
  <si>
    <t>관</t>
  </si>
  <si>
    <t>항</t>
  </si>
  <si>
    <t>증    감</t>
  </si>
  <si>
    <t>사업수입</t>
  </si>
  <si>
    <t>수익사업수입</t>
  </si>
  <si>
    <t>과년도수입</t>
  </si>
  <si>
    <t>국고 보조금</t>
  </si>
  <si>
    <t>시비 보조금</t>
  </si>
  <si>
    <t>비지정후원금</t>
  </si>
  <si>
    <t>차 입 금</t>
  </si>
  <si>
    <t>금융기관
차입금외</t>
  </si>
  <si>
    <t>전 입 금</t>
  </si>
  <si>
    <t>다른 회계로
부터의 전입금</t>
  </si>
  <si>
    <t>임대료수입등</t>
    <phoneticPr fontId="1" type="noConversion"/>
  </si>
  <si>
    <t>수익사업비</t>
    <phoneticPr fontId="1" type="noConversion"/>
  </si>
  <si>
    <t>후원사업비</t>
    <phoneticPr fontId="1" type="noConversion"/>
  </si>
  <si>
    <t>사업수입</t>
    <phoneticPr fontId="1" type="noConversion"/>
  </si>
  <si>
    <t>사업수입</t>
    <phoneticPr fontId="1" type="noConversion"/>
  </si>
  <si>
    <t>과년도수입</t>
    <phoneticPr fontId="1" type="noConversion"/>
  </si>
  <si>
    <t>시 보조금</t>
    <phoneticPr fontId="1" type="noConversion"/>
  </si>
  <si>
    <t>기타 예금이자수입</t>
    <phoneticPr fontId="1" type="noConversion"/>
  </si>
  <si>
    <t>( 수입부 : 사회복지법인 재무회계규칙 제10조 제3항 관련 별표1근거 )                                                                                                                               (단위:원)</t>
    <phoneticPr fontId="1" type="noConversion"/>
  </si>
  <si>
    <t>*</t>
    <phoneticPr fontId="1" type="noConversion"/>
  </si>
  <si>
    <t>〓</t>
    <phoneticPr fontId="1" type="noConversion"/>
  </si>
  <si>
    <t>회의. 세미나 참석등에 소요되는 경비</t>
    <phoneticPr fontId="8" type="noConversion"/>
  </si>
  <si>
    <t>매점임대료</t>
    <phoneticPr fontId="1" type="noConversion"/>
  </si>
  <si>
    <t>재산매각수입</t>
    <phoneticPr fontId="1" type="noConversion"/>
  </si>
  <si>
    <t>기본재산수입</t>
    <phoneticPr fontId="1" type="noConversion"/>
  </si>
  <si>
    <t>수익사업수입</t>
    <phoneticPr fontId="1" type="noConversion"/>
  </si>
  <si>
    <t>보조금수입</t>
    <phoneticPr fontId="1" type="noConversion"/>
  </si>
  <si>
    <t>후원금수입</t>
    <phoneticPr fontId="1" type="noConversion"/>
  </si>
  <si>
    <t>잡수입</t>
    <phoneticPr fontId="1" type="noConversion"/>
  </si>
  <si>
    <t>합 계</t>
    <phoneticPr fontId="1" type="noConversion"/>
  </si>
  <si>
    <t>인건비</t>
    <phoneticPr fontId="1" type="noConversion"/>
  </si>
  <si>
    <t>운영비</t>
    <phoneticPr fontId="1" type="noConversion"/>
  </si>
  <si>
    <t>업무추진비</t>
    <phoneticPr fontId="1" type="noConversion"/>
  </si>
  <si>
    <t>기관운영비외</t>
    <phoneticPr fontId="1" type="noConversion"/>
  </si>
  <si>
    <t>재산조성비</t>
    <phoneticPr fontId="1" type="noConversion"/>
  </si>
  <si>
    <t>전출금</t>
    <phoneticPr fontId="1" type="noConversion"/>
  </si>
  <si>
    <t>그리스도요양원</t>
    <phoneticPr fontId="1" type="noConversion"/>
  </si>
  <si>
    <t>윤금노인요양원</t>
    <phoneticPr fontId="1" type="noConversion"/>
  </si>
  <si>
    <t>과년도지출</t>
    <phoneticPr fontId="1" type="noConversion"/>
  </si>
  <si>
    <t>잡지출</t>
    <phoneticPr fontId="1" type="noConversion"/>
  </si>
  <si>
    <t>예비비및기타</t>
    <phoneticPr fontId="1" type="noConversion"/>
  </si>
  <si>
    <t>이   월   금</t>
    <phoneticPr fontId="1" type="noConversion"/>
  </si>
  <si>
    <t>이   월   금</t>
    <phoneticPr fontId="1" type="noConversion"/>
  </si>
  <si>
    <t>후원금이월금</t>
    <phoneticPr fontId="1" type="noConversion"/>
  </si>
  <si>
    <t>불용품매각대</t>
    <phoneticPr fontId="1" type="noConversion"/>
  </si>
  <si>
    <t>기타 예금이자수입</t>
    <phoneticPr fontId="1" type="noConversion"/>
  </si>
  <si>
    <t>기타 잡수입</t>
    <phoneticPr fontId="1" type="noConversion"/>
  </si>
  <si>
    <t>재산조성비</t>
    <phoneticPr fontId="8" type="noConversion"/>
  </si>
  <si>
    <t>시   설   비</t>
    <phoneticPr fontId="8" type="noConversion"/>
  </si>
  <si>
    <t>시설장비유지비</t>
    <phoneticPr fontId="8" type="noConversion"/>
  </si>
  <si>
    <t>일반사업비</t>
    <phoneticPr fontId="8" type="noConversion"/>
  </si>
  <si>
    <t>전   출   금</t>
    <phoneticPr fontId="8" type="noConversion"/>
  </si>
  <si>
    <t>과년도지출</t>
    <phoneticPr fontId="8" type="noConversion"/>
  </si>
  <si>
    <t>부채상환금</t>
    <phoneticPr fontId="8" type="noConversion"/>
  </si>
  <si>
    <t>잡   지   출</t>
    <phoneticPr fontId="8" type="noConversion"/>
  </si>
  <si>
    <t>예비비 및 기타</t>
    <phoneticPr fontId="8" type="noConversion"/>
  </si>
  <si>
    <t>배당 및 이자수입</t>
    <phoneticPr fontId="1" type="noConversion"/>
  </si>
  <si>
    <t>금융권 차입이자</t>
    <phoneticPr fontId="8" type="noConversion"/>
  </si>
  <si>
    <t>그리스도요양원</t>
    <phoneticPr fontId="8" type="noConversion"/>
  </si>
  <si>
    <t>윤금노인요양원</t>
    <phoneticPr fontId="8" type="noConversion"/>
  </si>
  <si>
    <t>전년이월금</t>
    <phoneticPr fontId="1" type="noConversion"/>
  </si>
  <si>
    <t>보상금. 사례금. 소송경비 등의 소요액</t>
    <phoneticPr fontId="8" type="noConversion"/>
  </si>
  <si>
    <t>목적사업지원</t>
    <phoneticPr fontId="8" type="noConversion"/>
  </si>
  <si>
    <t xml:space="preserve">   법인운영에 소요되는 제경비</t>
    <phoneticPr fontId="8" type="noConversion"/>
  </si>
  <si>
    <t>이자지급금</t>
    <phoneticPr fontId="8" type="noConversion"/>
  </si>
  <si>
    <t>이자지급금</t>
    <phoneticPr fontId="1" type="noConversion"/>
  </si>
  <si>
    <t>식대 등</t>
    <phoneticPr fontId="8" type="noConversion"/>
  </si>
  <si>
    <t xml:space="preserve"> </t>
    <phoneticPr fontId="1" type="noConversion"/>
  </si>
  <si>
    <t xml:space="preserve"> 1. 사    무    비</t>
  </si>
  <si>
    <t xml:space="preserve">  가. 인   건   비</t>
  </si>
  <si>
    <t xml:space="preserve"> 3. 과년도 수입</t>
  </si>
  <si>
    <t xml:space="preserve">  나. 업무추진비</t>
  </si>
  <si>
    <t xml:space="preserve"> 4. 보조금 수입</t>
  </si>
  <si>
    <t xml:space="preserve">  다. 운   영   비</t>
  </si>
  <si>
    <t xml:space="preserve">  가. 국고보조금</t>
  </si>
  <si>
    <t xml:space="preserve">  나. 시비보조금</t>
  </si>
  <si>
    <t xml:space="preserve"> 3. 사    업    비</t>
  </si>
  <si>
    <t xml:space="preserve"> 5. 후원금수입</t>
  </si>
  <si>
    <t xml:space="preserve"> 4. 전   출   금</t>
  </si>
  <si>
    <t xml:space="preserve"> 5. 과년도 지출</t>
  </si>
  <si>
    <t xml:space="preserve"> 가. 자부담 이월금</t>
  </si>
  <si>
    <t xml:space="preserve"> 7. 잡   지   출</t>
  </si>
  <si>
    <t xml:space="preserve"> 나. 후원금 이월금</t>
  </si>
  <si>
    <t xml:space="preserve"> 8. 예비비및 기타</t>
  </si>
  <si>
    <t>합       계</t>
  </si>
  <si>
    <t>합      계</t>
  </si>
  <si>
    <t>원으로 한다.</t>
  </si>
  <si>
    <t>( 지출부 : 사회복지법인 재무회계규칙 제10조 제3항 관련 별표2근거 )</t>
    <phoneticPr fontId="8" type="noConversion"/>
  </si>
  <si>
    <t xml:space="preserve"> 1. 재 산 수 입</t>
    <phoneticPr fontId="8" type="noConversion"/>
  </si>
  <si>
    <t xml:space="preserve"> 2. 사 업 수 입</t>
    <phoneticPr fontId="8" type="noConversion"/>
  </si>
  <si>
    <t xml:space="preserve">  나. 비지정후원금</t>
    <phoneticPr fontId="8" type="noConversion"/>
  </si>
  <si>
    <t xml:space="preserve">  가. 금융기관차입금</t>
    <phoneticPr fontId="8" type="noConversion"/>
  </si>
  <si>
    <t xml:space="preserve">  나. 기타차입금</t>
    <phoneticPr fontId="8" type="noConversion"/>
  </si>
  <si>
    <t xml:space="preserve"> 6. 차  입  금</t>
    <phoneticPr fontId="8" type="noConversion"/>
  </si>
  <si>
    <t xml:space="preserve"> 7. 전  입  금</t>
    <phoneticPr fontId="8" type="noConversion"/>
  </si>
  <si>
    <t xml:space="preserve"> 8. 이  월  금</t>
    <phoneticPr fontId="8" type="noConversion"/>
  </si>
  <si>
    <t xml:space="preserve">9. 잡  수  입 </t>
    <phoneticPr fontId="8" type="noConversion"/>
  </si>
  <si>
    <t xml:space="preserve">  가. 지정후원금</t>
    <phoneticPr fontId="8" type="noConversion"/>
  </si>
  <si>
    <t xml:space="preserve">    나. 아미정신건강센터</t>
    <phoneticPr fontId="8" type="noConversion"/>
  </si>
  <si>
    <t xml:space="preserve">    다. 윤금노인요양원</t>
    <phoneticPr fontId="8" type="noConversion"/>
  </si>
  <si>
    <t xml:space="preserve"> 6. 상 환 금</t>
    <phoneticPr fontId="8" type="noConversion"/>
  </si>
  <si>
    <t>예  산   총  칙</t>
    <phoneticPr fontId="8" type="noConversion"/>
  </si>
  <si>
    <t xml:space="preserve"> 2. 재 산 조 성 비 </t>
    <phoneticPr fontId="8" type="noConversion"/>
  </si>
  <si>
    <t xml:space="preserve">    가. 그리스도요양원</t>
    <phoneticPr fontId="8" type="noConversion"/>
  </si>
  <si>
    <t>아미정신건강센터</t>
    <phoneticPr fontId="8" type="noConversion"/>
  </si>
  <si>
    <t xml:space="preserve"> 다른회계로부터
전입금</t>
    <phoneticPr fontId="1" type="noConversion"/>
  </si>
  <si>
    <t>합 계</t>
    <phoneticPr fontId="1" type="noConversion"/>
  </si>
  <si>
    <t>재 산 수 입</t>
    <phoneticPr fontId="1" type="noConversion"/>
  </si>
  <si>
    <t>기본재산수입</t>
    <phoneticPr fontId="1" type="noConversion"/>
  </si>
  <si>
    <t>계</t>
    <phoneticPr fontId="1" type="noConversion"/>
  </si>
  <si>
    <t>합     계</t>
    <phoneticPr fontId="1" type="noConversion"/>
  </si>
  <si>
    <t>후원금수입</t>
    <phoneticPr fontId="1" type="noConversion"/>
  </si>
  <si>
    <t>차 입 금</t>
    <phoneticPr fontId="1" type="noConversion"/>
  </si>
  <si>
    <t>이 월 금</t>
    <phoneticPr fontId="1" type="noConversion"/>
  </si>
  <si>
    <t>전 입  금</t>
    <phoneticPr fontId="1" type="noConversion"/>
  </si>
  <si>
    <t>이 월 금</t>
    <phoneticPr fontId="1" type="noConversion"/>
  </si>
  <si>
    <t>차 입 금</t>
    <phoneticPr fontId="1" type="noConversion"/>
  </si>
  <si>
    <t>전 입 금</t>
    <phoneticPr fontId="1" type="noConversion"/>
  </si>
  <si>
    <t>잡 수 입</t>
    <phoneticPr fontId="1" type="noConversion"/>
  </si>
  <si>
    <t>잡 수 입</t>
    <phoneticPr fontId="1" type="noConversion"/>
  </si>
  <si>
    <t>증</t>
    <phoneticPr fontId="1" type="noConversion"/>
  </si>
  <si>
    <t>감</t>
    <phoneticPr fontId="1" type="noConversion"/>
  </si>
  <si>
    <t>비 고</t>
    <phoneticPr fontId="1" type="noConversion"/>
  </si>
  <si>
    <t>비 고</t>
    <phoneticPr fontId="8" type="noConversion"/>
  </si>
  <si>
    <t>증</t>
    <phoneticPr fontId="8" type="noConversion"/>
  </si>
  <si>
    <t>감</t>
    <phoneticPr fontId="1" type="noConversion"/>
  </si>
  <si>
    <t>인 건 비</t>
    <phoneticPr fontId="1" type="noConversion"/>
  </si>
  <si>
    <t>업무추진비</t>
    <phoneticPr fontId="8" type="noConversion"/>
  </si>
  <si>
    <t>운 영 비</t>
    <phoneticPr fontId="1" type="noConversion"/>
  </si>
  <si>
    <t>비 고</t>
    <phoneticPr fontId="8" type="noConversion"/>
  </si>
  <si>
    <t>증</t>
    <phoneticPr fontId="8" type="noConversion"/>
  </si>
  <si>
    <t>계</t>
    <phoneticPr fontId="1" type="noConversion"/>
  </si>
  <si>
    <t>계</t>
    <phoneticPr fontId="1" type="noConversion"/>
  </si>
  <si>
    <t>잡  지  출</t>
    <phoneticPr fontId="8" type="noConversion"/>
  </si>
  <si>
    <t>상  환  금</t>
    <phoneticPr fontId="1" type="noConversion"/>
  </si>
  <si>
    <t>전  출  금</t>
    <phoneticPr fontId="1" type="noConversion"/>
  </si>
  <si>
    <t>사  업  비</t>
    <phoneticPr fontId="1" type="noConversion"/>
  </si>
  <si>
    <t>사  무  비</t>
    <phoneticPr fontId="1" type="noConversion"/>
  </si>
  <si>
    <t>예비비 및 기타</t>
    <phoneticPr fontId="8" type="noConversion"/>
  </si>
  <si>
    <t>기장수수료, 등기료, 인쇄비, 공익법인세무확인수수료 등</t>
    <phoneticPr fontId="8" type="noConversion"/>
  </si>
  <si>
    <t>재산 수입</t>
    <phoneticPr fontId="1" type="noConversion"/>
  </si>
  <si>
    <t>급여 외</t>
    <phoneticPr fontId="1" type="noConversion"/>
  </si>
  <si>
    <t>여비 외</t>
    <phoneticPr fontId="1" type="noConversion"/>
  </si>
  <si>
    <t>사무비</t>
    <phoneticPr fontId="1" type="noConversion"/>
  </si>
  <si>
    <t>시설비</t>
    <phoneticPr fontId="1" type="noConversion"/>
  </si>
  <si>
    <t>시설비외</t>
    <phoneticPr fontId="1" type="noConversion"/>
  </si>
  <si>
    <t>사업비</t>
    <phoneticPr fontId="1" type="noConversion"/>
  </si>
  <si>
    <t>일반사업비외</t>
    <phoneticPr fontId="1" type="noConversion"/>
  </si>
  <si>
    <t>기타 보조금</t>
    <phoneticPr fontId="1" type="noConversion"/>
  </si>
  <si>
    <t>구군 보조금</t>
    <phoneticPr fontId="1" type="noConversion"/>
  </si>
  <si>
    <t>전출금</t>
    <phoneticPr fontId="1" type="noConversion"/>
  </si>
  <si>
    <t>아미정신건강센터</t>
    <phoneticPr fontId="1" type="noConversion"/>
  </si>
  <si>
    <t>후원금수입</t>
    <phoneticPr fontId="1" type="noConversion"/>
  </si>
  <si>
    <t>이 월 금</t>
    <phoneticPr fontId="1" type="noConversion"/>
  </si>
  <si>
    <t>상환금</t>
    <phoneticPr fontId="1" type="noConversion"/>
  </si>
  <si>
    <t>부채상환금</t>
    <phoneticPr fontId="1" type="noConversion"/>
  </si>
  <si>
    <t>원금상환금</t>
    <phoneticPr fontId="1" type="noConversion"/>
  </si>
  <si>
    <t>잡수입</t>
    <phoneticPr fontId="1" type="noConversion"/>
  </si>
  <si>
    <t>잡수입</t>
    <phoneticPr fontId="1" type="noConversion"/>
  </si>
  <si>
    <t>예비비외</t>
    <phoneticPr fontId="1" type="noConversion"/>
  </si>
  <si>
    <t xml:space="preserve">  라. 기타보조금</t>
    <phoneticPr fontId="8" type="noConversion"/>
  </si>
  <si>
    <t xml:space="preserve">  다. 구군보조금</t>
    <phoneticPr fontId="8" type="noConversion"/>
  </si>
  <si>
    <t>2024년 예산</t>
    <phoneticPr fontId="1" type="noConversion"/>
  </si>
  <si>
    <t>부채 원금상환금</t>
    <phoneticPr fontId="8" type="noConversion"/>
  </si>
  <si>
    <t xml:space="preserve">법인세, 부가세 등 </t>
    <phoneticPr fontId="8" type="noConversion"/>
  </si>
  <si>
    <t>광고탑장소임대료(미수)</t>
    <phoneticPr fontId="1" type="noConversion"/>
  </si>
  <si>
    <t>부채 및 이자 상환, 법인운영</t>
    <phoneticPr fontId="1" type="noConversion"/>
  </si>
  <si>
    <t xml:space="preserve">2025년 그리스도구원선 예산 </t>
    <phoneticPr fontId="8" type="noConversion"/>
  </si>
  <si>
    <t>2025년 예산</t>
    <phoneticPr fontId="1" type="noConversion"/>
  </si>
  <si>
    <t>2024년 예산</t>
    <phoneticPr fontId="1" type="noConversion"/>
  </si>
  <si>
    <t>2025년도 그리스도구원선 예산서 세입, 세출 총괄표</t>
    <phoneticPr fontId="1" type="noConversion"/>
  </si>
  <si>
    <t>KT</t>
    <phoneticPr fontId="1" type="noConversion"/>
  </si>
  <si>
    <t>LG</t>
    <phoneticPr fontId="1" type="noConversion"/>
  </si>
  <si>
    <t>SK</t>
    <phoneticPr fontId="1" type="noConversion"/>
  </si>
  <si>
    <t>그리스도요양원(후원금)</t>
    <phoneticPr fontId="1" type="noConversion"/>
  </si>
  <si>
    <t>아미정신건강센터(후원금)</t>
    <phoneticPr fontId="1" type="noConversion"/>
  </si>
  <si>
    <t>윤금노인요양원(후원금)</t>
    <phoneticPr fontId="8" type="noConversion"/>
  </si>
  <si>
    <t>2025년 그리스도구원선 예산서</t>
    <phoneticPr fontId="1" type="noConversion"/>
  </si>
  <si>
    <t>2025년 예산</t>
    <phoneticPr fontId="1" type="noConversion"/>
  </si>
  <si>
    <t>제 1조 : 그리스도구원선의 2025년도세입,세출의 예산총액은 다음과 같다.      (단위: 원)</t>
    <phoneticPr fontId="8" type="noConversion"/>
  </si>
  <si>
    <t>제 2조 : 2025년도 예산 세입,세출의 예산내역은 첨부된 세입과 세출의 예산서와 같다.</t>
    <phoneticPr fontId="8" type="noConversion"/>
  </si>
  <si>
    <t xml:space="preserve">제 3조 : 2025년도 예산은 사회복지법인 및 시설 재무회계규칙 및 관계규정을 준수하여 집행한다.    </t>
    <phoneticPr fontId="8" type="noConversion"/>
  </si>
  <si>
    <t xml:space="preserve">제 4조 : 2025년도 예산의 예비비 및 기타는  </t>
    <phoneticPr fontId="8" type="noConversion"/>
  </si>
  <si>
    <t>그리스도(후원금)</t>
    <phoneticPr fontId="1" type="noConversion"/>
  </si>
  <si>
    <t>아미(후원금)</t>
    <phoneticPr fontId="1" type="noConversion"/>
  </si>
  <si>
    <t>윤금(후원금)</t>
    <phoneticPr fontId="1" type="noConversion"/>
  </si>
  <si>
    <t xml:space="preserve">    라. 그리스도(후원금)</t>
    <phoneticPr fontId="8" type="noConversion"/>
  </si>
  <si>
    <t xml:space="preserve">    마. 아미(후원금)</t>
    <phoneticPr fontId="8" type="noConversion"/>
  </si>
  <si>
    <t xml:space="preserve">    바. 윤금(후원금)</t>
    <phoneticPr fontId="8" type="noConversion"/>
  </si>
  <si>
    <t>이동중계기 장소임대(KT, LG)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</si>
</sst>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 ;[Red]\-#,##0\ "/>
  </numFmts>
  <fonts count="29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b/>
      <sz val="11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8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8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6"/>
      <color indexed="8"/>
      <name val="굴림"/>
      <family val="3"/>
      <charset val="129"/>
    </font>
    <font>
      <b/>
      <sz val="11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3.5"/>
      <color indexed="8"/>
      <name val="굴림"/>
      <family val="3"/>
      <charset val="129"/>
    </font>
    <font>
      <b/>
      <sz val="9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9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4"/>
      <color rgb="FF000000"/>
      <name val="굴림"/>
      <family val="3"/>
      <charset val="129"/>
    </font>
    <font>
      <sz val="8.5"/>
      <color rgb="FF000000"/>
      <name val="굴림"/>
      <family val="3"/>
      <charset val="129"/>
    </font>
    <font>
      <sz val="8.5"/>
      <color rgb="FF000000"/>
      <name val="맑은 고딕"/>
      <family val="3"/>
      <charset val="129"/>
    </font>
    <font>
      <sz val="8.5"/>
      <color rgb="FF000000"/>
      <name val="돋움"/>
      <family val="3"/>
      <charset val="129"/>
    </font>
    <font>
      <b/>
      <sz val="9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rgb="FFFFFFFF"/>
      </patternFill>
    </fill>
  </fills>
  <borders count="190">
    <border>
      <left/>
      <right/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thin">
        <color rgb="FF000000"/>
      </right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/>
      <bottom style="hair">
        <color auto="1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double">
        <color auto="1"/>
      </top>
      <bottom style="hair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/>
      <bottom/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/>
      <diagonal/>
    </border>
    <border>
      <left style="double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 style="thin">
        <color indexed="64"/>
      </bottom>
      <diagonal/>
    </border>
    <border>
      <left/>
      <right/>
      <top style="double">
        <color rgb="FF000000"/>
      </top>
      <bottom style="thin">
        <color indexed="64"/>
      </bottom>
      <diagonal/>
    </border>
    <border>
      <left/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 style="thin">
        <color indexed="64"/>
      </bottom>
      <diagonal/>
    </border>
    <border>
      <left/>
      <right style="hair">
        <color rgb="FF000000"/>
      </right>
      <top style="double">
        <color rgb="FF000000"/>
      </top>
      <bottom style="thin">
        <color indexed="64"/>
      </bottom>
      <diagonal/>
    </border>
    <border>
      <left/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hair">
        <color rgb="FF000000"/>
      </left>
      <right/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thin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hair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thin">
        <color rgb="FF000000"/>
      </right>
      <top/>
      <bottom style="double">
        <color rgb="FF000000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/>
      <right style="thin">
        <color rgb="FF000000"/>
      </right>
      <top/>
      <bottom style="hair">
        <color auto="1"/>
      </bottom>
      <diagonal/>
    </border>
    <border>
      <left/>
      <right style="hair">
        <color rgb="FF000000"/>
      </right>
      <top style="thin">
        <color auto="1"/>
      </top>
      <bottom style="hair">
        <color auto="1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auto="1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auto="1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hair">
        <color rgb="FF000000"/>
      </bottom>
      <diagonal/>
    </border>
    <border>
      <left/>
      <right/>
      <top style="hair">
        <color auto="1"/>
      </top>
      <bottom style="hair">
        <color rgb="FF000000"/>
      </bottom>
      <diagonal/>
    </border>
    <border>
      <left style="thin">
        <color rgb="FF000000"/>
      </left>
      <right/>
      <top style="hair">
        <color auto="1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/>
      <diagonal/>
    </border>
    <border>
      <left style="hair">
        <color rgb="FF000000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hair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auto="1"/>
      </left>
      <right style="hair">
        <color rgb="FF000000"/>
      </right>
      <top style="double">
        <color auto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auto="1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double">
        <color auto="1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auto="1"/>
      </top>
      <bottom style="hair">
        <color rgb="FF000000"/>
      </bottom>
      <diagonal/>
    </border>
    <border>
      <left style="thin">
        <color rgb="FF000000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rgb="FF000000"/>
      </right>
      <top style="hair">
        <color rgb="FF000000"/>
      </top>
      <bottom/>
      <diagonal/>
    </border>
    <border>
      <left style="double">
        <color auto="1"/>
      </left>
      <right/>
      <top style="double">
        <color rgb="FF000000"/>
      </top>
      <bottom style="thin">
        <color indexed="64"/>
      </bottom>
      <diagonal/>
    </border>
    <border>
      <left/>
      <right style="double">
        <color auto="1"/>
      </right>
      <top style="double">
        <color rgb="FF000000"/>
      </top>
      <bottom style="thin">
        <color rgb="FF000000"/>
      </bottom>
      <diagonal/>
    </border>
    <border>
      <left style="double">
        <color auto="1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/>
      <right style="double">
        <color auto="1"/>
      </right>
      <top style="thin">
        <color rgb="FF000000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hair">
        <color rgb="FF000000"/>
      </right>
      <top/>
      <bottom/>
      <diagonal/>
    </border>
    <border>
      <left/>
      <right style="double">
        <color auto="1"/>
      </right>
      <top style="hair">
        <color auto="1"/>
      </top>
      <bottom style="hair">
        <color rgb="FF000000"/>
      </bottom>
      <diagonal/>
    </border>
    <border>
      <left/>
      <right style="double">
        <color auto="1"/>
      </right>
      <top style="hair">
        <color rgb="FF000000"/>
      </top>
      <bottom style="hair">
        <color rgb="FF000000"/>
      </bottom>
      <diagonal/>
    </border>
    <border>
      <left style="double">
        <color auto="1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auto="1"/>
      </right>
      <top style="double">
        <color auto="1"/>
      </top>
      <bottom style="hair">
        <color rgb="FF000000"/>
      </bottom>
      <diagonal/>
    </border>
    <border>
      <left/>
      <right style="double">
        <color auto="1"/>
      </right>
      <top/>
      <bottom style="hair">
        <color rgb="FF000000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auto="1"/>
      </right>
      <top style="hair">
        <color rgb="FF000000"/>
      </top>
      <bottom style="hair">
        <color rgb="FF000000"/>
      </bottom>
      <diagonal/>
    </border>
    <border>
      <left style="double">
        <color auto="1"/>
      </left>
      <right style="hair">
        <color rgb="FF000000"/>
      </right>
      <top style="hair">
        <color rgb="FF000000"/>
      </top>
      <bottom style="double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auto="1"/>
      </bottom>
      <diagonal/>
    </border>
    <border>
      <left/>
      <right style="thin">
        <color rgb="FF000000"/>
      </right>
      <top style="hair">
        <color rgb="FF000000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auto="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double">
        <color auto="1"/>
      </bottom>
      <diagonal/>
    </border>
    <border>
      <left/>
      <right style="hair">
        <color rgb="FF000000"/>
      </right>
      <top style="hair">
        <color rgb="FF000000"/>
      </top>
      <bottom style="double">
        <color auto="1"/>
      </bottom>
      <diagonal/>
    </border>
    <border>
      <left/>
      <right/>
      <top style="hair">
        <color rgb="FF000000"/>
      </top>
      <bottom style="double">
        <color auto="1"/>
      </bottom>
      <diagonal/>
    </border>
    <border>
      <left style="hair">
        <color rgb="FF000000"/>
      </left>
      <right/>
      <top style="hair">
        <color rgb="FF000000"/>
      </top>
      <bottom style="double">
        <color auto="1"/>
      </bottom>
      <diagonal/>
    </border>
    <border>
      <left/>
      <right style="double">
        <color auto="1"/>
      </right>
      <top style="hair">
        <color rgb="FF000000"/>
      </top>
      <bottom style="double">
        <color auto="1"/>
      </bottom>
      <diagonal/>
    </border>
    <border>
      <left style="hair">
        <color rgb="FF000000"/>
      </left>
      <right/>
      <top style="hair">
        <color auto="1"/>
      </top>
      <bottom style="hair">
        <color rgb="FF000000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rgb="FF000000"/>
      </bottom>
      <diagonal/>
    </border>
    <border>
      <left style="double">
        <color auto="1"/>
      </left>
      <right style="hair">
        <color auto="1"/>
      </right>
      <top/>
      <bottom style="hair">
        <color rgb="FF000000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hair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indexed="64"/>
      </top>
      <bottom/>
      <diagonal/>
    </border>
    <border>
      <left style="double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double">
        <color auto="1"/>
      </left>
      <right style="hair">
        <color rgb="FF000000"/>
      </right>
      <top/>
      <bottom style="double">
        <color auto="1"/>
      </bottom>
      <diagonal/>
    </border>
    <border>
      <left style="hair">
        <color rgb="FF000000"/>
      </left>
      <right style="hair">
        <color rgb="FF000000"/>
      </right>
      <top/>
      <bottom style="double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double">
        <color auto="1"/>
      </bottom>
      <diagonal/>
    </border>
    <border>
      <left style="thin">
        <color rgb="FF000000"/>
      </left>
      <right/>
      <top style="hair">
        <color rgb="FF000000"/>
      </top>
      <bottom style="double">
        <color auto="1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</borders>
  <cellStyleXfs count="2">
    <xf numFmtId="0" fontId="0" fillId="0" borderId="0"/>
    <xf numFmtId="41" fontId="22" fillId="0" borderId="0" applyFont="0" applyFill="0" applyBorder="0" applyAlignment="0" applyProtection="0">
      <alignment vertical="center"/>
    </xf>
  </cellStyleXfs>
  <cellXfs count="559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0" borderId="0" xfId="0" applyNumberFormat="1" applyFont="1"/>
    <xf numFmtId="177" fontId="3" fillId="0" borderId="0" xfId="0" applyNumberFormat="1" applyFont="1"/>
    <xf numFmtId="177" fontId="4" fillId="0" borderId="15" xfId="0" applyNumberFormat="1" applyFont="1" applyBorder="1" applyAlignment="1">
      <alignment horizontal="right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177" fontId="4" fillId="0" borderId="46" xfId="0" applyNumberFormat="1" applyFont="1" applyBorder="1"/>
    <xf numFmtId="177" fontId="9" fillId="0" borderId="46" xfId="0" applyNumberFormat="1" applyFont="1" applyBorder="1"/>
    <xf numFmtId="177" fontId="4" fillId="0" borderId="46" xfId="0" applyNumberFormat="1" applyFont="1" applyBorder="1" applyAlignment="1">
      <alignment horizontal="center"/>
    </xf>
    <xf numFmtId="177" fontId="4" fillId="0" borderId="46" xfId="0" applyNumberFormat="1" applyFont="1" applyBorder="1" applyAlignment="1">
      <alignment vertical="center"/>
    </xf>
    <xf numFmtId="0" fontId="2" fillId="0" borderId="0" xfId="0" applyFont="1"/>
    <xf numFmtId="0" fontId="6" fillId="3" borderId="21" xfId="0" applyFont="1" applyFill="1" applyBorder="1" applyAlignment="1">
      <alignment horizontal="center" vertical="center" wrapText="1"/>
    </xf>
    <xf numFmtId="177" fontId="4" fillId="0" borderId="46" xfId="0" applyNumberFormat="1" applyFont="1" applyBorder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7" fontId="4" fillId="0" borderId="47" xfId="0" applyNumberFormat="1" applyFont="1" applyBorder="1" applyAlignment="1">
      <alignment horizontal="right" vertical="center"/>
    </xf>
    <xf numFmtId="0" fontId="12" fillId="0" borderId="0" xfId="0" applyFont="1"/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4" fillId="0" borderId="65" xfId="0" applyNumberFormat="1" applyFont="1" applyBorder="1" applyAlignment="1" applyProtection="1">
      <alignment vertical="center"/>
    </xf>
    <xf numFmtId="41" fontId="12" fillId="0" borderId="67" xfId="0" applyNumberFormat="1" applyFont="1" applyBorder="1" applyAlignment="1" applyProtection="1">
      <alignment vertical="center"/>
    </xf>
    <xf numFmtId="41" fontId="14" fillId="0" borderId="67" xfId="0" applyNumberFormat="1" applyFont="1" applyBorder="1" applyAlignment="1" applyProtection="1">
      <alignment vertical="center"/>
    </xf>
    <xf numFmtId="41" fontId="15" fillId="0" borderId="67" xfId="0" applyNumberFormat="1" applyFont="1" applyBorder="1" applyAlignment="1" applyProtection="1">
      <alignment vertical="center"/>
    </xf>
    <xf numFmtId="41" fontId="14" fillId="5" borderId="62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41" fontId="14" fillId="0" borderId="66" xfId="0" applyNumberFormat="1" applyFont="1" applyBorder="1" applyAlignment="1" applyProtection="1">
      <alignment horizontal="left" vertical="center"/>
    </xf>
    <xf numFmtId="0" fontId="14" fillId="0" borderId="0" xfId="0" applyFont="1"/>
    <xf numFmtId="0" fontId="16" fillId="0" borderId="0" xfId="0" applyFont="1"/>
    <xf numFmtId="0" fontId="4" fillId="4" borderId="23" xfId="0" applyFont="1" applyFill="1" applyBorder="1" applyAlignment="1">
      <alignment horizontal="center" vertical="center" wrapText="1"/>
    </xf>
    <xf numFmtId="177" fontId="4" fillId="4" borderId="12" xfId="0" applyNumberFormat="1" applyFont="1" applyFill="1" applyBorder="1" applyAlignment="1">
      <alignment horizontal="right" vertical="center"/>
    </xf>
    <xf numFmtId="177" fontId="4" fillId="4" borderId="24" xfId="0" applyNumberFormat="1" applyFont="1" applyFill="1" applyBorder="1" applyAlignment="1">
      <alignment horizontal="right" vertical="center"/>
    </xf>
    <xf numFmtId="177" fontId="4" fillId="4" borderId="23" xfId="0" applyNumberFormat="1" applyFont="1" applyFill="1" applyBorder="1" applyAlignment="1">
      <alignment horizontal="center" vertical="center"/>
    </xf>
    <xf numFmtId="177" fontId="7" fillId="4" borderId="24" xfId="0" applyNumberFormat="1" applyFont="1" applyFill="1" applyBorder="1" applyAlignment="1">
      <alignment horizontal="right" vertical="center"/>
    </xf>
    <xf numFmtId="0" fontId="4" fillId="4" borderId="25" xfId="0" applyFont="1" applyFill="1" applyBorder="1" applyAlignment="1">
      <alignment horizontal="center" vertical="center"/>
    </xf>
    <xf numFmtId="177" fontId="4" fillId="4" borderId="18" xfId="0" applyNumberFormat="1" applyFont="1" applyFill="1" applyBorder="1" applyAlignment="1">
      <alignment horizontal="right" vertical="center"/>
    </xf>
    <xf numFmtId="177" fontId="7" fillId="4" borderId="25" xfId="0" applyNumberFormat="1" applyFont="1" applyFill="1" applyBorder="1" applyAlignment="1">
      <alignment horizontal="center" vertical="center"/>
    </xf>
    <xf numFmtId="177" fontId="7" fillId="4" borderId="18" xfId="0" applyNumberFormat="1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center" vertical="center"/>
    </xf>
    <xf numFmtId="177" fontId="4" fillId="4" borderId="25" xfId="0" applyNumberFormat="1" applyFont="1" applyFill="1" applyBorder="1" applyAlignment="1">
      <alignment horizontal="center" vertical="center"/>
    </xf>
    <xf numFmtId="177" fontId="7" fillId="4" borderId="26" xfId="0" applyNumberFormat="1" applyFont="1" applyFill="1" applyBorder="1" applyAlignment="1">
      <alignment horizontal="right" vertical="center"/>
    </xf>
    <xf numFmtId="177" fontId="4" fillId="4" borderId="26" xfId="0" applyNumberFormat="1" applyFont="1" applyFill="1" applyBorder="1" applyAlignment="1">
      <alignment horizontal="right" vertical="center"/>
    </xf>
    <xf numFmtId="177" fontId="4" fillId="4" borderId="16" xfId="0" applyNumberFormat="1" applyFont="1" applyFill="1" applyBorder="1" applyAlignment="1">
      <alignment horizontal="right" vertical="center"/>
    </xf>
    <xf numFmtId="0" fontId="4" fillId="4" borderId="25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77" fontId="4" fillId="4" borderId="27" xfId="0" applyNumberFormat="1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177" fontId="7" fillId="4" borderId="2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177" fontId="4" fillId="0" borderId="46" xfId="0" applyNumberFormat="1" applyFont="1" applyBorder="1" applyAlignment="1">
      <alignment horizontal="left" vertical="center"/>
    </xf>
    <xf numFmtId="177" fontId="4" fillId="0" borderId="40" xfId="0" applyNumberFormat="1" applyFont="1" applyBorder="1" applyAlignment="1">
      <alignment horizontal="left" vertical="center"/>
    </xf>
    <xf numFmtId="177" fontId="4" fillId="0" borderId="40" xfId="0" applyNumberFormat="1" applyFont="1" applyBorder="1" applyAlignment="1">
      <alignment horizontal="center" vertical="center"/>
    </xf>
    <xf numFmtId="177" fontId="4" fillId="0" borderId="46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 applyProtection="1">
      <alignment vertical="center"/>
    </xf>
    <xf numFmtId="41" fontId="12" fillId="0" borderId="66" xfId="0" applyNumberFormat="1" applyFont="1" applyBorder="1" applyAlignment="1" applyProtection="1">
      <alignment horizontal="left" vertical="center"/>
    </xf>
    <xf numFmtId="41" fontId="12" fillId="0" borderId="0" xfId="0" applyNumberFormat="1" applyFont="1" applyBorder="1" applyAlignment="1" applyProtection="1">
      <alignment horizontal="left" vertical="center"/>
    </xf>
    <xf numFmtId="177" fontId="7" fillId="4" borderId="20" xfId="0" applyNumberFormat="1" applyFont="1" applyFill="1" applyBorder="1" applyAlignment="1">
      <alignment horizontal="center" vertical="center"/>
    </xf>
    <xf numFmtId="177" fontId="7" fillId="4" borderId="34" xfId="0" applyNumberFormat="1" applyFont="1" applyFill="1" applyBorder="1" applyAlignment="1">
      <alignment horizontal="center" vertical="center"/>
    </xf>
    <xf numFmtId="177" fontId="7" fillId="4" borderId="31" xfId="0" applyNumberFormat="1" applyFont="1" applyFill="1" applyBorder="1" applyAlignment="1">
      <alignment horizontal="center" vertical="center"/>
    </xf>
    <xf numFmtId="177" fontId="7" fillId="4" borderId="32" xfId="0" applyNumberFormat="1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177" fontId="4" fillId="0" borderId="78" xfId="0" applyNumberFormat="1" applyFont="1" applyBorder="1" applyAlignment="1">
      <alignment vertical="center"/>
    </xf>
    <xf numFmtId="0" fontId="7" fillId="6" borderId="77" xfId="0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horizontal="center" vertical="center"/>
    </xf>
    <xf numFmtId="0" fontId="18" fillId="4" borderId="0" xfId="0" applyFont="1" applyFill="1" applyBorder="1" applyAlignment="1"/>
    <xf numFmtId="0" fontId="18" fillId="4" borderId="83" xfId="0" applyFont="1" applyFill="1" applyBorder="1" applyAlignment="1"/>
    <xf numFmtId="176" fontId="4" fillId="0" borderId="9" xfId="0" applyNumberFormat="1" applyFont="1" applyBorder="1" applyAlignment="1">
      <alignment vertical="center"/>
    </xf>
    <xf numFmtId="177" fontId="4" fillId="0" borderId="14" xfId="0" applyNumberFormat="1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176" fontId="7" fillId="0" borderId="9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vertical="center"/>
    </xf>
    <xf numFmtId="177" fontId="4" fillId="0" borderId="53" xfId="0" applyNumberFormat="1" applyFont="1" applyBorder="1" applyAlignment="1">
      <alignment vertical="center"/>
    </xf>
    <xf numFmtId="177" fontId="4" fillId="0" borderId="45" xfId="0" applyNumberFormat="1" applyFont="1" applyBorder="1" applyAlignment="1">
      <alignment vertical="center"/>
    </xf>
    <xf numFmtId="0" fontId="7" fillId="6" borderId="49" xfId="0" applyFont="1" applyFill="1" applyBorder="1" applyAlignment="1">
      <alignment horizontal="center" vertical="center"/>
    </xf>
    <xf numFmtId="176" fontId="7" fillId="6" borderId="32" xfId="0" applyNumberFormat="1" applyFont="1" applyFill="1" applyBorder="1" applyAlignment="1">
      <alignment horizontal="right" vertical="center"/>
    </xf>
    <xf numFmtId="0" fontId="7" fillId="6" borderId="7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4" borderId="8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7" fillId="0" borderId="14" xfId="0" applyNumberFormat="1" applyFont="1" applyBorder="1" applyAlignment="1">
      <alignment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9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vertical="center"/>
    </xf>
    <xf numFmtId="0" fontId="4" fillId="0" borderId="40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176" fontId="4" fillId="0" borderId="47" xfId="0" applyNumberFormat="1" applyFont="1" applyBorder="1" applyAlignment="1">
      <alignment horizontal="right" vertical="center" shrinkToFit="1"/>
    </xf>
    <xf numFmtId="176" fontId="4" fillId="0" borderId="10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vertical="center"/>
    </xf>
    <xf numFmtId="177" fontId="4" fillId="0" borderId="54" xfId="0" applyNumberFormat="1" applyFont="1" applyBorder="1" applyAlignment="1">
      <alignment vertical="center"/>
    </xf>
    <xf numFmtId="0" fontId="18" fillId="0" borderId="78" xfId="0" applyFont="1" applyBorder="1" applyAlignment="1">
      <alignment horizontal="center" vertical="center"/>
    </xf>
    <xf numFmtId="0" fontId="18" fillId="0" borderId="78" xfId="0" applyFont="1" applyBorder="1" applyAlignment="1">
      <alignment horizontal="left" vertical="center"/>
    </xf>
    <xf numFmtId="177" fontId="4" fillId="0" borderId="84" xfId="0" applyNumberFormat="1" applyFont="1" applyBorder="1" applyAlignment="1">
      <alignment vertical="center"/>
    </xf>
    <xf numFmtId="0" fontId="4" fillId="0" borderId="41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176" fontId="4" fillId="0" borderId="42" xfId="0" applyNumberFormat="1" applyFont="1" applyBorder="1" applyAlignment="1">
      <alignment horizontal="right" vertical="center"/>
    </xf>
    <xf numFmtId="177" fontId="4" fillId="0" borderId="50" xfId="0" applyNumberFormat="1" applyFont="1" applyBorder="1" applyAlignment="1">
      <alignment vertical="center"/>
    </xf>
    <xf numFmtId="177" fontId="7" fillId="0" borderId="50" xfId="0" applyNumberFormat="1" applyFont="1" applyBorder="1" applyAlignment="1">
      <alignment vertical="center"/>
    </xf>
    <xf numFmtId="0" fontId="2" fillId="2" borderId="99" xfId="0" applyFont="1" applyFill="1" applyBorder="1" applyAlignment="1">
      <alignment horizontal="center" vertical="center"/>
    </xf>
    <xf numFmtId="176" fontId="17" fillId="4" borderId="0" xfId="0" applyNumberFormat="1" applyFont="1" applyFill="1" applyBorder="1" applyAlignment="1">
      <alignment horizontal="right" vertical="center"/>
    </xf>
    <xf numFmtId="176" fontId="17" fillId="4" borderId="101" xfId="0" applyNumberFormat="1" applyFont="1" applyFill="1" applyBorder="1" applyAlignment="1">
      <alignment horizontal="right" vertical="center"/>
    </xf>
    <xf numFmtId="177" fontId="4" fillId="0" borderId="102" xfId="0" applyNumberFormat="1" applyFont="1" applyBorder="1" applyAlignment="1">
      <alignment vertical="center" shrinkToFit="1"/>
    </xf>
    <xf numFmtId="177" fontId="7" fillId="0" borderId="2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177" fontId="7" fillId="0" borderId="7" xfId="0" applyNumberFormat="1" applyFont="1" applyBorder="1" applyAlignment="1">
      <alignment vertical="center"/>
    </xf>
    <xf numFmtId="177" fontId="4" fillId="0" borderId="49" xfId="0" applyNumberFormat="1" applyFont="1" applyBorder="1" applyAlignment="1">
      <alignment vertical="center"/>
    </xf>
    <xf numFmtId="177" fontId="4" fillId="0" borderId="8" xfId="0" applyNumberFormat="1" applyFont="1" applyBorder="1" applyAlignment="1">
      <alignment vertical="center" shrinkToFit="1"/>
    </xf>
    <xf numFmtId="176" fontId="7" fillId="0" borderId="15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0" fontId="4" fillId="0" borderId="58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right" vertical="center"/>
    </xf>
    <xf numFmtId="177" fontId="19" fillId="0" borderId="54" xfId="0" applyNumberFormat="1" applyFont="1" applyBorder="1" applyAlignment="1">
      <alignment vertical="center"/>
    </xf>
    <xf numFmtId="177" fontId="19" fillId="0" borderId="49" xfId="0" applyNumberFormat="1" applyFont="1" applyBorder="1" applyAlignment="1">
      <alignment vertical="center"/>
    </xf>
    <xf numFmtId="176" fontId="20" fillId="0" borderId="106" xfId="0" applyNumberFormat="1" applyFont="1" applyBorder="1" applyAlignment="1">
      <alignment vertical="center"/>
    </xf>
    <xf numFmtId="177" fontId="4" fillId="0" borderId="104" xfId="0" applyNumberFormat="1" applyFont="1" applyBorder="1" applyAlignment="1">
      <alignment vertical="center"/>
    </xf>
    <xf numFmtId="177" fontId="4" fillId="0" borderId="103" xfId="0" applyNumberFormat="1" applyFont="1" applyBorder="1" applyAlignment="1">
      <alignment vertical="center"/>
    </xf>
    <xf numFmtId="177" fontId="21" fillId="0" borderId="105" xfId="0" applyNumberFormat="1" applyFont="1" applyBorder="1" applyAlignment="1">
      <alignment vertical="center"/>
    </xf>
    <xf numFmtId="0" fontId="19" fillId="0" borderId="8" xfId="0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vertical="center"/>
    </xf>
    <xf numFmtId="0" fontId="6" fillId="2" borderId="92" xfId="0" applyFont="1" applyFill="1" applyBorder="1" applyAlignment="1">
      <alignment horizontal="right" vertical="center"/>
    </xf>
    <xf numFmtId="0" fontId="6" fillId="2" borderId="90" xfId="0" applyFont="1" applyFill="1" applyBorder="1" applyAlignment="1">
      <alignment horizontal="right" vertical="center"/>
    </xf>
    <xf numFmtId="0" fontId="6" fillId="2" borderId="91" xfId="0" applyFont="1" applyFill="1" applyBorder="1" applyAlignment="1">
      <alignment horizontal="right" vertical="center"/>
    </xf>
    <xf numFmtId="176" fontId="6" fillId="2" borderId="85" xfId="0" applyNumberFormat="1" applyFont="1" applyFill="1" applyBorder="1" applyAlignment="1">
      <alignment horizontal="right" vertical="center"/>
    </xf>
    <xf numFmtId="0" fontId="6" fillId="2" borderId="87" xfId="0" applyFont="1" applyFill="1" applyBorder="1" applyAlignment="1">
      <alignment horizontal="right" vertical="center"/>
    </xf>
    <xf numFmtId="0" fontId="6" fillId="2" borderId="86" xfId="0" applyFont="1" applyFill="1" applyBorder="1" applyAlignment="1">
      <alignment horizontal="right" vertical="center"/>
    </xf>
    <xf numFmtId="0" fontId="6" fillId="2" borderId="88" xfId="0" applyFont="1" applyFill="1" applyBorder="1" applyAlignment="1">
      <alignment horizontal="right" vertical="center"/>
    </xf>
    <xf numFmtId="176" fontId="6" fillId="2" borderId="100" xfId="0" applyNumberFormat="1" applyFont="1" applyFill="1" applyBorder="1" applyAlignment="1">
      <alignment horizontal="right" vertical="center"/>
    </xf>
    <xf numFmtId="177" fontId="2" fillId="2" borderId="99" xfId="0" applyNumberFormat="1" applyFont="1" applyFill="1" applyBorder="1" applyAlignment="1">
      <alignment horizontal="center" vertical="center"/>
    </xf>
    <xf numFmtId="177" fontId="2" fillId="2" borderId="107" xfId="0" applyNumberFormat="1" applyFont="1" applyFill="1" applyBorder="1" applyAlignment="1">
      <alignment horizontal="center" vertical="center"/>
    </xf>
    <xf numFmtId="177" fontId="4" fillId="0" borderId="50" xfId="0" applyNumberFormat="1" applyFont="1" applyBorder="1" applyAlignment="1">
      <alignment horizontal="right" vertical="center"/>
    </xf>
    <xf numFmtId="177" fontId="4" fillId="0" borderId="46" xfId="0" applyNumberFormat="1" applyFont="1" applyBorder="1" applyAlignment="1">
      <alignment horizontal="right" vertical="center"/>
    </xf>
    <xf numFmtId="177" fontId="4" fillId="0" borderId="45" xfId="0" applyNumberFormat="1" applyFont="1" applyBorder="1" applyAlignment="1">
      <alignment horizontal="right" vertical="center"/>
    </xf>
    <xf numFmtId="177" fontId="4" fillId="0" borderId="45" xfId="0" applyNumberFormat="1" applyFont="1" applyFill="1" applyBorder="1" applyAlignment="1">
      <alignment horizontal="right" vertical="center"/>
    </xf>
    <xf numFmtId="177" fontId="4" fillId="0" borderId="104" xfId="0" applyNumberFormat="1" applyFont="1" applyBorder="1" applyAlignment="1">
      <alignment horizontal="right" vertical="center"/>
    </xf>
    <xf numFmtId="177" fontId="4" fillId="0" borderId="102" xfId="0" applyNumberFormat="1" applyFont="1" applyBorder="1" applyAlignment="1">
      <alignment horizontal="right" vertical="center"/>
    </xf>
    <xf numFmtId="177" fontId="4" fillId="0" borderId="103" xfId="0" applyNumberFormat="1" applyFont="1" applyBorder="1" applyAlignment="1">
      <alignment horizontal="right" vertical="center"/>
    </xf>
    <xf numFmtId="177" fontId="4" fillId="0" borderId="102" xfId="0" applyNumberFormat="1" applyFont="1" applyFill="1" applyBorder="1" applyAlignment="1">
      <alignment horizontal="right" vertical="center"/>
    </xf>
    <xf numFmtId="177" fontId="19" fillId="0" borderId="104" xfId="0" applyNumberFormat="1" applyFont="1" applyBorder="1" applyAlignment="1">
      <alignment vertical="center"/>
    </xf>
    <xf numFmtId="177" fontId="19" fillId="0" borderId="2" xfId="0" applyNumberFormat="1" applyFont="1" applyBorder="1" applyAlignment="1">
      <alignment vertical="center"/>
    </xf>
    <xf numFmtId="0" fontId="7" fillId="6" borderId="113" xfId="0" applyFont="1" applyFill="1" applyBorder="1" applyAlignment="1">
      <alignment horizontal="center" vertical="center"/>
    </xf>
    <xf numFmtId="0" fontId="7" fillId="6" borderId="117" xfId="0" applyFont="1" applyFill="1" applyBorder="1" applyAlignment="1">
      <alignment horizontal="center" vertical="center"/>
    </xf>
    <xf numFmtId="0" fontId="7" fillId="6" borderId="115" xfId="0" applyFont="1" applyFill="1" applyBorder="1" applyAlignment="1">
      <alignment horizontal="center" vertical="center"/>
    </xf>
    <xf numFmtId="0" fontId="7" fillId="6" borderId="114" xfId="0" applyFont="1" applyFill="1" applyBorder="1" applyAlignment="1">
      <alignment horizontal="center" vertical="center"/>
    </xf>
    <xf numFmtId="177" fontId="7" fillId="6" borderId="112" xfId="0" applyNumberFormat="1" applyFont="1" applyFill="1" applyBorder="1" applyAlignment="1">
      <alignment horizontal="center" vertical="center"/>
    </xf>
    <xf numFmtId="0" fontId="7" fillId="6" borderId="54" xfId="0" applyFont="1" applyFill="1" applyBorder="1" applyAlignment="1">
      <alignment horizontal="center" vertical="center"/>
    </xf>
    <xf numFmtId="0" fontId="7" fillId="6" borderId="69" xfId="0" applyFont="1" applyFill="1" applyBorder="1" applyAlignment="1">
      <alignment horizontal="center" vertical="center"/>
    </xf>
    <xf numFmtId="177" fontId="7" fillId="6" borderId="0" xfId="0" applyNumberFormat="1" applyFont="1" applyFill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177" fontId="4" fillId="0" borderId="121" xfId="0" applyNumberFormat="1" applyFont="1" applyBorder="1" applyAlignment="1">
      <alignment horizontal="right" vertical="center"/>
    </xf>
    <xf numFmtId="177" fontId="4" fillId="0" borderId="122" xfId="0" applyNumberFormat="1" applyFont="1" applyBorder="1" applyAlignment="1">
      <alignment horizontal="right" vertical="center"/>
    </xf>
    <xf numFmtId="177" fontId="4" fillId="0" borderId="122" xfId="0" applyNumberFormat="1" applyFont="1" applyBorder="1" applyAlignment="1">
      <alignment horizontal="center"/>
    </xf>
    <xf numFmtId="177" fontId="7" fillId="6" borderId="57" xfId="0" applyNumberFormat="1" applyFont="1" applyFill="1" applyBorder="1" applyAlignment="1">
      <alignment horizontal="right" vertical="center"/>
    </xf>
    <xf numFmtId="177" fontId="7" fillId="6" borderId="116" xfId="0" applyNumberFormat="1" applyFont="1" applyFill="1" applyBorder="1" applyAlignment="1">
      <alignment horizontal="right" vertical="center"/>
    </xf>
    <xf numFmtId="177" fontId="7" fillId="6" borderId="32" xfId="0" applyNumberFormat="1" applyFont="1" applyFill="1" applyBorder="1" applyAlignment="1">
      <alignment horizontal="right" vertical="center"/>
    </xf>
    <xf numFmtId="177" fontId="4" fillId="0" borderId="10" xfId="0" applyNumberFormat="1" applyFont="1" applyBorder="1" applyAlignment="1">
      <alignment horizontal="right" vertical="center"/>
    </xf>
    <xf numFmtId="177" fontId="4" fillId="0" borderId="57" xfId="0" applyNumberFormat="1" applyFont="1" applyBorder="1" applyAlignment="1">
      <alignment horizontal="right" vertical="center"/>
    </xf>
    <xf numFmtId="177" fontId="4" fillId="0" borderId="108" xfId="0" applyNumberFormat="1" applyFont="1" applyBorder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77" fontId="7" fillId="6" borderId="124" xfId="0" applyNumberFormat="1" applyFont="1" applyFill="1" applyBorder="1" applyAlignment="1">
      <alignment horizontal="right" vertical="center"/>
    </xf>
    <xf numFmtId="177" fontId="7" fillId="6" borderId="125" xfId="0" applyNumberFormat="1" applyFont="1" applyFill="1" applyBorder="1" applyAlignment="1">
      <alignment horizontal="center" vertical="center"/>
    </xf>
    <xf numFmtId="177" fontId="7" fillId="0" borderId="15" xfId="0" applyNumberFormat="1" applyFont="1" applyBorder="1" applyAlignment="1">
      <alignment horizontal="right" vertical="center"/>
    </xf>
    <xf numFmtId="177" fontId="7" fillId="0" borderId="46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177" fontId="7" fillId="0" borderId="47" xfId="0" applyNumberFormat="1" applyFont="1" applyBorder="1" applyAlignment="1">
      <alignment horizontal="right" vertical="center"/>
    </xf>
    <xf numFmtId="177" fontId="7" fillId="0" borderId="10" xfId="0" applyNumberFormat="1" applyFont="1" applyBorder="1" applyAlignment="1">
      <alignment horizontal="right" vertical="center"/>
    </xf>
    <xf numFmtId="177" fontId="7" fillId="0" borderId="4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43" xfId="0" applyFont="1" applyBorder="1" applyAlignment="1">
      <alignment vertical="center"/>
    </xf>
    <xf numFmtId="0" fontId="18" fillId="0" borderId="46" xfId="0" applyFont="1" applyBorder="1" applyAlignment="1">
      <alignment horizontal="left"/>
    </xf>
    <xf numFmtId="0" fontId="19" fillId="0" borderId="43" xfId="0" applyFont="1" applyFill="1" applyBorder="1" applyAlignment="1">
      <alignment horizontal="center" vertical="center"/>
    </xf>
    <xf numFmtId="0" fontId="19" fillId="0" borderId="49" xfId="0" applyFont="1" applyFill="1" applyBorder="1" applyAlignment="1">
      <alignment horizontal="center" vertical="center"/>
    </xf>
    <xf numFmtId="177" fontId="19" fillId="0" borderId="32" xfId="0" applyNumberFormat="1" applyFont="1" applyBorder="1" applyAlignment="1">
      <alignment horizontal="right" vertical="center"/>
    </xf>
    <xf numFmtId="177" fontId="19" fillId="0" borderId="101" xfId="0" applyNumberFormat="1" applyFont="1" applyBorder="1" applyAlignment="1">
      <alignment horizontal="right" vertical="center"/>
    </xf>
    <xf numFmtId="177" fontId="4" fillId="4" borderId="0" xfId="0" applyNumberFormat="1" applyFont="1" applyFill="1"/>
    <xf numFmtId="0" fontId="4" fillId="4" borderId="0" xfId="0" applyFont="1" applyFill="1"/>
    <xf numFmtId="177" fontId="7" fillId="6" borderId="59" xfId="0" applyNumberFormat="1" applyFont="1" applyFill="1" applyBorder="1" applyAlignment="1">
      <alignment horizontal="center" vertical="center"/>
    </xf>
    <xf numFmtId="0" fontId="17" fillId="4" borderId="59" xfId="0" applyFont="1" applyFill="1" applyBorder="1" applyAlignment="1">
      <alignment horizontal="center"/>
    </xf>
    <xf numFmtId="0" fontId="7" fillId="6" borderId="72" xfId="0" applyFont="1" applyFill="1" applyBorder="1" applyAlignment="1">
      <alignment horizontal="center" vertical="center"/>
    </xf>
    <xf numFmtId="0" fontId="17" fillId="0" borderId="43" xfId="0" applyFont="1" applyBorder="1" applyAlignment="1">
      <alignment vertical="center"/>
    </xf>
    <xf numFmtId="0" fontId="17" fillId="0" borderId="54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/>
    </xf>
    <xf numFmtId="177" fontId="7" fillId="0" borderId="103" xfId="0" applyNumberFormat="1" applyFont="1" applyBorder="1" applyAlignment="1">
      <alignment horizontal="right" vertical="center"/>
    </xf>
    <xf numFmtId="177" fontId="7" fillId="0" borderId="50" xfId="0" applyNumberFormat="1" applyFont="1" applyBorder="1" applyAlignment="1">
      <alignment horizontal="right" vertical="center"/>
    </xf>
    <xf numFmtId="177" fontId="7" fillId="6" borderId="73" xfId="0" applyNumberFormat="1" applyFont="1" applyFill="1" applyBorder="1" applyAlignment="1">
      <alignment horizontal="right" vertical="center"/>
    </xf>
    <xf numFmtId="177" fontId="7" fillId="0" borderId="101" xfId="0" applyNumberFormat="1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horizontal="right" vertical="center"/>
    </xf>
    <xf numFmtId="177" fontId="7" fillId="0" borderId="32" xfId="0" applyNumberFormat="1" applyFont="1" applyBorder="1" applyAlignment="1">
      <alignment horizontal="right" vertical="center"/>
    </xf>
    <xf numFmtId="177" fontId="4" fillId="0" borderId="70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77" fontId="2" fillId="2" borderId="102" xfId="0" applyNumberFormat="1" applyFont="1" applyFill="1" applyBorder="1" applyAlignment="1">
      <alignment horizontal="center" vertical="center"/>
    </xf>
    <xf numFmtId="177" fontId="2" fillId="2" borderId="127" xfId="0" applyNumberFormat="1" applyFont="1" applyFill="1" applyBorder="1" applyAlignment="1">
      <alignment horizontal="center" vertical="center"/>
    </xf>
    <xf numFmtId="0" fontId="6" fillId="2" borderId="109" xfId="0" applyFont="1" applyFill="1" applyBorder="1" applyAlignment="1">
      <alignment horizontal="center" vertical="center"/>
    </xf>
    <xf numFmtId="0" fontId="6" fillId="2" borderId="130" xfId="0" applyFont="1" applyFill="1" applyBorder="1" applyAlignment="1">
      <alignment horizontal="center" vertical="center"/>
    </xf>
    <xf numFmtId="0" fontId="6" fillId="2" borderId="131" xfId="0" applyFont="1" applyFill="1" applyBorder="1" applyAlignment="1">
      <alignment horizontal="center" vertical="center"/>
    </xf>
    <xf numFmtId="177" fontId="6" fillId="2" borderId="132" xfId="0" applyNumberFormat="1" applyFont="1" applyFill="1" applyBorder="1" applyAlignment="1">
      <alignment horizontal="right" vertical="center"/>
    </xf>
    <xf numFmtId="177" fontId="6" fillId="2" borderId="133" xfId="0" applyNumberFormat="1" applyFont="1" applyFill="1" applyBorder="1" applyAlignment="1">
      <alignment horizontal="right" vertical="center"/>
    </xf>
    <xf numFmtId="177" fontId="6" fillId="2" borderId="110" xfId="0" applyNumberFormat="1" applyFont="1" applyFill="1" applyBorder="1" applyAlignment="1">
      <alignment horizontal="right" vertical="center"/>
    </xf>
    <xf numFmtId="177" fontId="6" fillId="2" borderId="37" xfId="0" applyNumberFormat="1" applyFont="1" applyFill="1" applyBorder="1" applyAlignment="1">
      <alignment horizontal="center" vertical="center"/>
    </xf>
    <xf numFmtId="177" fontId="6" fillId="2" borderId="142" xfId="0" applyNumberFormat="1" applyFont="1" applyFill="1" applyBorder="1" applyAlignment="1">
      <alignment horizontal="center" vertical="center"/>
    </xf>
    <xf numFmtId="0" fontId="7" fillId="6" borderId="143" xfId="0" applyFont="1" applyFill="1" applyBorder="1" applyAlignment="1">
      <alignment horizontal="center" vertical="center"/>
    </xf>
    <xf numFmtId="177" fontId="7" fillId="6" borderId="144" xfId="0" applyNumberFormat="1" applyFont="1" applyFill="1" applyBorder="1" applyAlignment="1">
      <alignment horizontal="center" vertical="center"/>
    </xf>
    <xf numFmtId="0" fontId="7" fillId="6" borderId="145" xfId="0" applyFont="1" applyFill="1" applyBorder="1" applyAlignment="1">
      <alignment horizontal="center" vertical="center"/>
    </xf>
    <xf numFmtId="177" fontId="4" fillId="0" borderId="147" xfId="0" applyNumberFormat="1" applyFont="1" applyBorder="1" applyAlignment="1">
      <alignment horizontal="center"/>
    </xf>
    <xf numFmtId="177" fontId="4" fillId="0" borderId="148" xfId="0" applyNumberFormat="1" applyFont="1" applyBorder="1" applyAlignment="1">
      <alignment horizontal="center"/>
    </xf>
    <xf numFmtId="177" fontId="4" fillId="0" borderId="148" xfId="0" applyNumberFormat="1" applyFont="1" applyBorder="1" applyAlignment="1">
      <alignment horizontal="center" vertical="center"/>
    </xf>
    <xf numFmtId="177" fontId="4" fillId="0" borderId="148" xfId="0" applyNumberFormat="1" applyFont="1" applyBorder="1" applyAlignment="1">
      <alignment horizontal="left"/>
    </xf>
    <xf numFmtId="0" fontId="7" fillId="0" borderId="140" xfId="0" applyFont="1" applyBorder="1" applyAlignment="1">
      <alignment horizontal="center" vertical="center"/>
    </xf>
    <xf numFmtId="0" fontId="18" fillId="0" borderId="148" xfId="0" applyFont="1" applyBorder="1" applyAlignment="1">
      <alignment horizontal="left"/>
    </xf>
    <xf numFmtId="0" fontId="7" fillId="0" borderId="146" xfId="0" applyFont="1" applyBorder="1" applyAlignment="1">
      <alignment vertical="center"/>
    </xf>
    <xf numFmtId="0" fontId="17" fillId="4" borderId="150" xfId="0" applyFont="1" applyFill="1" applyBorder="1" applyAlignment="1">
      <alignment horizontal="center"/>
    </xf>
    <xf numFmtId="0" fontId="18" fillId="0" borderId="148" xfId="0" applyFont="1" applyBorder="1" applyAlignment="1">
      <alignment horizontal="center"/>
    </xf>
    <xf numFmtId="177" fontId="4" fillId="0" borderId="148" xfId="0" applyNumberFormat="1" applyFont="1" applyBorder="1"/>
    <xf numFmtId="0" fontId="18" fillId="0" borderId="152" xfId="0" applyFont="1" applyBorder="1" applyAlignment="1">
      <alignment horizontal="left"/>
    </xf>
    <xf numFmtId="0" fontId="4" fillId="0" borderId="156" xfId="0" applyFont="1" applyBorder="1" applyAlignment="1">
      <alignment horizontal="center" vertical="center"/>
    </xf>
    <xf numFmtId="0" fontId="4" fillId="0" borderId="157" xfId="0" applyFont="1" applyBorder="1" applyAlignment="1">
      <alignment horizontal="center" vertical="center"/>
    </xf>
    <xf numFmtId="177" fontId="4" fillId="0" borderId="158" xfId="0" applyNumberFormat="1" applyFont="1" applyBorder="1" applyAlignment="1">
      <alignment horizontal="right" vertical="center"/>
    </xf>
    <xf numFmtId="177" fontId="4" fillId="0" borderId="159" xfId="0" applyNumberFormat="1" applyFont="1" applyBorder="1" applyAlignment="1">
      <alignment horizontal="right" vertical="center"/>
    </xf>
    <xf numFmtId="177" fontId="4" fillId="0" borderId="157" xfId="0" applyNumberFormat="1" applyFont="1" applyBorder="1" applyAlignment="1">
      <alignment horizontal="right" vertical="center"/>
    </xf>
    <xf numFmtId="177" fontId="4" fillId="0" borderId="163" xfId="0" applyNumberFormat="1" applyFont="1" applyBorder="1"/>
    <xf numFmtId="177" fontId="4" fillId="0" borderId="161" xfId="0" applyNumberFormat="1" applyFont="1" applyBorder="1"/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2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164" xfId="0" applyFont="1" applyFill="1" applyBorder="1" applyAlignment="1">
      <alignment horizontal="center" vertical="center"/>
    </xf>
    <xf numFmtId="0" fontId="7" fillId="0" borderId="120" xfId="0" applyFont="1" applyFill="1" applyBorder="1" applyAlignment="1">
      <alignment horizontal="center" vertical="center"/>
    </xf>
    <xf numFmtId="0" fontId="7" fillId="0" borderId="165" xfId="0" applyFont="1" applyBorder="1" applyAlignment="1">
      <alignment horizontal="center" vertical="center"/>
    </xf>
    <xf numFmtId="0" fontId="7" fillId="0" borderId="167" xfId="0" applyFont="1" applyBorder="1" applyAlignment="1">
      <alignment horizontal="center" vertical="center"/>
    </xf>
    <xf numFmtId="177" fontId="19" fillId="0" borderId="2" xfId="0" applyNumberFormat="1" applyFont="1" applyBorder="1" applyAlignment="1">
      <alignment horizontal="right" vertical="center"/>
    </xf>
    <xf numFmtId="0" fontId="7" fillId="4" borderId="174" xfId="0" applyFont="1" applyFill="1" applyBorder="1" applyAlignment="1">
      <alignment horizontal="center" vertical="center"/>
    </xf>
    <xf numFmtId="0" fontId="7" fillId="4" borderId="175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4" fillId="4" borderId="27" xfId="0" applyFont="1" applyFill="1" applyBorder="1" applyAlignment="1">
      <alignment horizontal="center" vertical="center"/>
    </xf>
    <xf numFmtId="177" fontId="4" fillId="4" borderId="20" xfId="0" applyNumberFormat="1" applyFont="1" applyFill="1" applyBorder="1" applyAlignment="1">
      <alignment horizontal="right" vertical="center"/>
    </xf>
    <xf numFmtId="176" fontId="4" fillId="4" borderId="177" xfId="1" applyNumberFormat="1" applyFont="1" applyFill="1" applyBorder="1" applyAlignment="1">
      <alignment horizontal="right" vertical="center"/>
    </xf>
    <xf numFmtId="177" fontId="7" fillId="4" borderId="20" xfId="0" applyNumberFormat="1" applyFont="1" applyFill="1" applyBorder="1" applyAlignment="1">
      <alignment horizontal="right" vertical="center"/>
    </xf>
    <xf numFmtId="177" fontId="7" fillId="4" borderId="177" xfId="0" applyNumberFormat="1" applyFont="1" applyFill="1" applyBorder="1" applyAlignment="1">
      <alignment horizontal="right" vertical="center"/>
    </xf>
    <xf numFmtId="0" fontId="7" fillId="6" borderId="169" xfId="0" applyFont="1" applyFill="1" applyBorder="1" applyAlignment="1">
      <alignment horizontal="center" vertical="center"/>
    </xf>
    <xf numFmtId="0" fontId="7" fillId="6" borderId="132" xfId="0" applyFont="1" applyFill="1" applyBorder="1" applyAlignment="1">
      <alignment horizontal="center" vertical="center"/>
    </xf>
    <xf numFmtId="0" fontId="7" fillId="6" borderId="170" xfId="0" applyFont="1" applyFill="1" applyBorder="1" applyAlignment="1">
      <alignment horizontal="center" vertical="center"/>
    </xf>
    <xf numFmtId="177" fontId="7" fillId="6" borderId="132" xfId="0" applyNumberFormat="1" applyFont="1" applyFill="1" applyBorder="1" applyAlignment="1">
      <alignment horizontal="right" vertical="center" wrapText="1"/>
    </xf>
    <xf numFmtId="177" fontId="7" fillId="6" borderId="171" xfId="0" applyNumberFormat="1" applyFont="1" applyFill="1" applyBorder="1" applyAlignment="1">
      <alignment horizontal="right"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/>
    </xf>
    <xf numFmtId="0" fontId="17" fillId="4" borderId="31" xfId="0" applyFont="1" applyFill="1" applyBorder="1" applyAlignment="1">
      <alignment horizontal="center" vertical="center"/>
    </xf>
    <xf numFmtId="0" fontId="17" fillId="4" borderId="173" xfId="0" applyFont="1" applyFill="1" applyBorder="1" applyAlignment="1">
      <alignment horizontal="center" vertical="center"/>
    </xf>
    <xf numFmtId="0" fontId="17" fillId="4" borderId="176" xfId="0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center" vertical="center"/>
    </xf>
    <xf numFmtId="0" fontId="18" fillId="4" borderId="32" xfId="0" applyFont="1" applyFill="1" applyBorder="1" applyAlignment="1">
      <alignment horizontal="center" vertical="center"/>
    </xf>
    <xf numFmtId="0" fontId="17" fillId="4" borderId="172" xfId="0" applyFont="1" applyFill="1" applyBorder="1" applyAlignment="1">
      <alignment horizontal="center" vertical="center"/>
    </xf>
    <xf numFmtId="0" fontId="17" fillId="4" borderId="174" xfId="0" applyFont="1" applyFill="1" applyBorder="1" applyAlignment="1">
      <alignment horizontal="center" vertical="center"/>
    </xf>
    <xf numFmtId="0" fontId="17" fillId="4" borderId="175" xfId="0" applyFont="1" applyFill="1" applyBorder="1" applyAlignment="1">
      <alignment horizontal="center" vertical="center"/>
    </xf>
    <xf numFmtId="177" fontId="7" fillId="4" borderId="175" xfId="0" applyNumberFormat="1" applyFont="1" applyFill="1" applyBorder="1" applyAlignment="1">
      <alignment horizontal="center" vertical="center"/>
    </xf>
    <xf numFmtId="177" fontId="7" fillId="4" borderId="182" xfId="0" applyNumberFormat="1" applyFont="1" applyFill="1" applyBorder="1" applyAlignment="1">
      <alignment horizontal="center" vertical="center"/>
    </xf>
    <xf numFmtId="177" fontId="7" fillId="4" borderId="184" xfId="0" applyNumberFormat="1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176" fontId="6" fillId="4" borderId="180" xfId="0" applyNumberFormat="1" applyFont="1" applyFill="1" applyBorder="1" applyAlignment="1">
      <alignment vertical="center"/>
    </xf>
    <xf numFmtId="177" fontId="6" fillId="4" borderId="180" xfId="0" applyNumberFormat="1" applyFont="1" applyFill="1" applyBorder="1" applyAlignment="1">
      <alignment vertical="center"/>
    </xf>
    <xf numFmtId="177" fontId="19" fillId="0" borderId="104" xfId="0" applyNumberFormat="1" applyFont="1" applyBorder="1" applyAlignment="1">
      <alignment horizontal="right" vertical="center"/>
    </xf>
    <xf numFmtId="177" fontId="7" fillId="0" borderId="102" xfId="0" applyNumberFormat="1" applyFont="1" applyBorder="1" applyAlignment="1">
      <alignment horizontal="right" vertical="center"/>
    </xf>
    <xf numFmtId="177" fontId="7" fillId="0" borderId="104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>
      <alignment vertical="center"/>
    </xf>
    <xf numFmtId="176" fontId="7" fillId="4" borderId="24" xfId="0" applyNumberFormat="1" applyFont="1" applyFill="1" applyBorder="1" applyAlignment="1">
      <alignment horizontal="right" vertical="center"/>
    </xf>
    <xf numFmtId="176" fontId="7" fillId="6" borderId="171" xfId="0" applyNumberFormat="1" applyFont="1" applyFill="1" applyBorder="1" applyAlignment="1">
      <alignment horizontal="right" vertical="center"/>
    </xf>
    <xf numFmtId="176" fontId="4" fillId="4" borderId="24" xfId="0" applyNumberFormat="1" applyFont="1" applyFill="1" applyBorder="1" applyAlignment="1">
      <alignment horizontal="right" vertical="center"/>
    </xf>
    <xf numFmtId="177" fontId="4" fillId="0" borderId="40" xfId="0" applyNumberFormat="1" applyFont="1" applyBorder="1" applyAlignment="1">
      <alignment horizontal="center" vertical="center"/>
    </xf>
    <xf numFmtId="177" fontId="4" fillId="0" borderId="46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/>
    </xf>
    <xf numFmtId="0" fontId="18" fillId="0" borderId="148" xfId="0" applyFont="1" applyBorder="1" applyAlignment="1">
      <alignment horizontal="center"/>
    </xf>
    <xf numFmtId="177" fontId="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7" fillId="0" borderId="185" xfId="0" applyFont="1" applyBorder="1" applyAlignment="1">
      <alignment vertical="center"/>
    </xf>
    <xf numFmtId="0" fontId="7" fillId="0" borderId="186" xfId="0" applyFont="1" applyBorder="1" applyAlignment="1">
      <alignment vertical="center"/>
    </xf>
    <xf numFmtId="0" fontId="4" fillId="0" borderId="187" xfId="0" applyFont="1" applyBorder="1" applyAlignment="1">
      <alignment horizontal="center" vertical="center"/>
    </xf>
    <xf numFmtId="177" fontId="4" fillId="0" borderId="161" xfId="0" applyNumberFormat="1" applyFont="1" applyBorder="1" applyAlignment="1">
      <alignment horizontal="right" vertical="center"/>
    </xf>
    <xf numFmtId="177" fontId="4" fillId="0" borderId="188" xfId="0" applyNumberFormat="1" applyFont="1" applyFill="1" applyBorder="1" applyAlignment="1">
      <alignment horizontal="center" vertical="center"/>
    </xf>
    <xf numFmtId="177" fontId="4" fillId="0" borderId="161" xfId="0" applyNumberFormat="1" applyFont="1" applyFill="1" applyBorder="1" applyAlignment="1">
      <alignment horizontal="center" vertical="center"/>
    </xf>
    <xf numFmtId="0" fontId="18" fillId="0" borderId="161" xfId="0" applyFont="1" applyFill="1" applyBorder="1" applyAlignment="1">
      <alignment horizontal="center"/>
    </xf>
    <xf numFmtId="0" fontId="18" fillId="0" borderId="163" xfId="0" applyFont="1" applyFill="1" applyBorder="1" applyAlignment="1">
      <alignment horizontal="center"/>
    </xf>
    <xf numFmtId="177" fontId="4" fillId="0" borderId="126" xfId="0" applyNumberFormat="1" applyFont="1" applyBorder="1" applyAlignment="1">
      <alignment horizontal="right" vertical="center"/>
    </xf>
    <xf numFmtId="177" fontId="4" fillId="0" borderId="126" xfId="0" applyNumberFormat="1" applyFont="1" applyFill="1" applyBorder="1" applyAlignment="1">
      <alignment horizontal="center" vertical="center"/>
    </xf>
    <xf numFmtId="0" fontId="18" fillId="0" borderId="126" xfId="0" applyFont="1" applyFill="1" applyBorder="1" applyAlignment="1">
      <alignment horizontal="center"/>
    </xf>
    <xf numFmtId="41" fontId="14" fillId="0" borderId="0" xfId="0" applyNumberFormat="1" applyFont="1" applyBorder="1" applyAlignment="1" applyProtection="1">
      <alignment vertical="center"/>
    </xf>
    <xf numFmtId="0" fontId="17" fillId="4" borderId="32" xfId="0" applyFont="1" applyFill="1" applyBorder="1" applyAlignment="1">
      <alignment horizontal="center" vertical="center"/>
    </xf>
    <xf numFmtId="0" fontId="17" fillId="4" borderId="3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41" fontId="4" fillId="0" borderId="0" xfId="1" applyFont="1" applyAlignment="1"/>
    <xf numFmtId="41" fontId="4" fillId="0" borderId="0" xfId="0" applyNumberFormat="1" applyFont="1"/>
    <xf numFmtId="0" fontId="25" fillId="0" borderId="58" xfId="0" applyFont="1" applyBorder="1" applyAlignment="1">
      <alignment vertical="center"/>
    </xf>
    <xf numFmtId="0" fontId="25" fillId="0" borderId="45" xfId="0" applyFont="1" applyBorder="1" applyAlignment="1">
      <alignment vertical="center"/>
    </xf>
    <xf numFmtId="177" fontId="25" fillId="0" borderId="45" xfId="0" applyNumberFormat="1" applyFont="1" applyBorder="1" applyAlignment="1">
      <alignment vertical="center"/>
    </xf>
    <xf numFmtId="177" fontId="26" fillId="0" borderId="45" xfId="0" applyNumberFormat="1" applyFont="1" applyBorder="1" applyAlignment="1">
      <alignment vertical="center"/>
    </xf>
    <xf numFmtId="177" fontId="25" fillId="0" borderId="84" xfId="0" applyNumberFormat="1" applyFont="1" applyBorder="1" applyAlignment="1">
      <alignment horizontal="left" vertical="center"/>
    </xf>
    <xf numFmtId="0" fontId="25" fillId="0" borderId="44" xfId="0" applyFont="1" applyBorder="1" applyAlignment="1">
      <alignment vertical="center"/>
    </xf>
    <xf numFmtId="0" fontId="25" fillId="0" borderId="50" xfId="0" applyFont="1" applyBorder="1" applyAlignment="1">
      <alignment vertical="center"/>
    </xf>
    <xf numFmtId="177" fontId="25" fillId="0" borderId="46" xfId="0" applyNumberFormat="1" applyFont="1" applyBorder="1" applyAlignment="1">
      <alignment vertical="center"/>
    </xf>
    <xf numFmtId="177" fontId="26" fillId="0" borderId="46" xfId="0" applyNumberFormat="1" applyFont="1" applyBorder="1" applyAlignment="1">
      <alignment vertical="center"/>
    </xf>
    <xf numFmtId="177" fontId="25" fillId="0" borderId="78" xfId="0" applyNumberFormat="1" applyFont="1" applyBorder="1" applyAlignment="1">
      <alignment horizontal="left" vertical="center"/>
    </xf>
    <xf numFmtId="0" fontId="25" fillId="0" borderId="40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0" fontId="7" fillId="0" borderId="126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12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6" borderId="15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77" fontId="7" fillId="6" borderId="15" xfId="0" applyNumberFormat="1" applyFont="1" applyFill="1" applyBorder="1" applyAlignment="1">
      <alignment horizontal="right" vertical="center"/>
    </xf>
    <xf numFmtId="176" fontId="6" fillId="2" borderId="87" xfId="0" applyNumberFormat="1" applyFont="1" applyFill="1" applyBorder="1" applyAlignment="1">
      <alignment horizontal="right" vertical="center"/>
    </xf>
    <xf numFmtId="176" fontId="21" fillId="4" borderId="24" xfId="0" applyNumberFormat="1" applyFont="1" applyFill="1" applyBorder="1" applyAlignment="1">
      <alignment horizontal="right" vertical="center"/>
    </xf>
    <xf numFmtId="176" fontId="28" fillId="4" borderId="24" xfId="0" applyNumberFormat="1" applyFont="1" applyFill="1" applyBorder="1" applyAlignment="1">
      <alignment horizontal="right" vertical="center"/>
    </xf>
    <xf numFmtId="176" fontId="21" fillId="4" borderId="16" xfId="0" applyNumberFormat="1" applyFont="1" applyFill="1" applyBorder="1" applyAlignment="1">
      <alignment horizontal="right" vertical="center"/>
    </xf>
    <xf numFmtId="176" fontId="6" fillId="4" borderId="75" xfId="0" applyNumberFormat="1" applyFont="1" applyFill="1" applyBorder="1" applyAlignment="1">
      <alignment vertical="center"/>
    </xf>
    <xf numFmtId="176" fontId="6" fillId="4" borderId="189" xfId="0" applyNumberFormat="1" applyFont="1" applyFill="1" applyBorder="1" applyAlignment="1">
      <alignment vertical="center"/>
    </xf>
    <xf numFmtId="177" fontId="6" fillId="4" borderId="189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6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41" fontId="12" fillId="0" borderId="66" xfId="0" applyNumberFormat="1" applyFont="1" applyBorder="1" applyAlignment="1" applyProtection="1">
      <alignment horizontal="left" vertical="center"/>
    </xf>
    <xf numFmtId="41" fontId="12" fillId="0" borderId="0" xfId="0" applyNumberFormat="1" applyFont="1" applyBorder="1" applyAlignment="1" applyProtection="1">
      <alignment horizontal="left" vertical="center"/>
    </xf>
    <xf numFmtId="0" fontId="14" fillId="5" borderId="61" xfId="0" applyFont="1" applyFill="1" applyBorder="1" applyAlignment="1">
      <alignment horizontal="center" vertical="center"/>
    </xf>
    <xf numFmtId="0" fontId="14" fillId="5" borderId="68" xfId="0" applyFont="1" applyFill="1" applyBorder="1" applyAlignment="1">
      <alignment horizontal="center" vertical="center"/>
    </xf>
    <xf numFmtId="41" fontId="14" fillId="5" borderId="62" xfId="0" applyNumberFormat="1" applyFont="1" applyFill="1" applyBorder="1" applyAlignment="1" applyProtection="1">
      <alignment horizontal="center" vertical="center"/>
    </xf>
    <xf numFmtId="41" fontId="14" fillId="5" borderId="68" xfId="0" applyNumberFormat="1" applyFont="1" applyFill="1" applyBorder="1" applyAlignment="1" applyProtection="1">
      <alignment horizontal="center" vertical="center"/>
    </xf>
    <xf numFmtId="0" fontId="14" fillId="0" borderId="6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66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1" fontId="12" fillId="0" borderId="0" xfId="0" applyNumberFormat="1" applyFont="1" applyBorder="1" applyAlignment="1" applyProtection="1">
      <alignment vertical="center"/>
    </xf>
    <xf numFmtId="0" fontId="14" fillId="0" borderId="66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41" fontId="14" fillId="0" borderId="0" xfId="0" applyNumberFormat="1" applyFont="1" applyBorder="1" applyAlignment="1" applyProtection="1">
      <alignment vertical="center"/>
    </xf>
    <xf numFmtId="0" fontId="14" fillId="0" borderId="63" xfId="0" applyFont="1" applyBorder="1" applyAlignment="1">
      <alignment vertical="center"/>
    </xf>
    <xf numFmtId="0" fontId="14" fillId="0" borderId="64" xfId="0" applyFont="1" applyBorder="1" applyAlignment="1">
      <alignment vertical="center"/>
    </xf>
    <xf numFmtId="41" fontId="14" fillId="0" borderId="64" xfId="0" applyNumberFormat="1" applyFont="1" applyBorder="1" applyAlignment="1" applyProtection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4" fillId="5" borderId="6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17" fillId="4" borderId="31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4" borderId="183" xfId="0" applyFont="1" applyFill="1" applyBorder="1" applyAlignment="1">
      <alignment horizontal="center" vertical="center"/>
    </xf>
    <xf numFmtId="0" fontId="23" fillId="4" borderId="28" xfId="0" applyFont="1" applyFill="1" applyBorder="1" applyAlignment="1">
      <alignment horizontal="center" vertical="center"/>
    </xf>
    <xf numFmtId="0" fontId="23" fillId="4" borderId="181" xfId="0" applyFont="1" applyFill="1" applyBorder="1" applyAlignment="1">
      <alignment horizontal="center" vertical="center"/>
    </xf>
    <xf numFmtId="0" fontId="6" fillId="4" borderId="178" xfId="0" applyFont="1" applyFill="1" applyBorder="1" applyAlignment="1">
      <alignment horizontal="center" vertical="center"/>
    </xf>
    <xf numFmtId="0" fontId="23" fillId="4" borderId="48" xfId="0" applyFont="1" applyFill="1" applyBorder="1" applyAlignment="1">
      <alignment horizontal="center" vertical="center"/>
    </xf>
    <xf numFmtId="0" fontId="23" fillId="4" borderId="17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3" fillId="0" borderId="28" xfId="0" applyFont="1" applyBorder="1" applyAlignment="1">
      <alignment horizontal="right"/>
    </xf>
    <xf numFmtId="0" fontId="24" fillId="3" borderId="36" xfId="0" applyFont="1" applyFill="1" applyBorder="1" applyAlignment="1">
      <alignment horizontal="center" vertical="center"/>
    </xf>
    <xf numFmtId="0" fontId="24" fillId="3" borderId="37" xfId="0" applyFont="1" applyFill="1" applyBorder="1" applyAlignment="1">
      <alignment horizontal="center" vertical="center"/>
    </xf>
    <xf numFmtId="0" fontId="24" fillId="3" borderId="38" xfId="0" applyFont="1" applyFill="1" applyBorder="1" applyAlignment="1">
      <alignment horizontal="center" vertical="center"/>
    </xf>
    <xf numFmtId="177" fontId="7" fillId="4" borderId="34" xfId="0" applyNumberFormat="1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177" fontId="7" fillId="4" borderId="20" xfId="0" applyNumberFormat="1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2" fillId="2" borderId="98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177" fontId="2" fillId="2" borderId="138" xfId="0" applyNumberFormat="1" applyFont="1" applyFill="1" applyBorder="1" applyAlignment="1">
      <alignment horizontal="center" vertical="center"/>
    </xf>
    <xf numFmtId="177" fontId="2" fillId="2" borderId="139" xfId="0" applyNumberFormat="1" applyFont="1" applyFill="1" applyBorder="1" applyAlignment="1">
      <alignment horizontal="center" vertical="center"/>
    </xf>
    <xf numFmtId="0" fontId="6" fillId="2" borderId="141" xfId="0" applyFont="1" applyFill="1" applyBorder="1" applyAlignment="1">
      <alignment horizontal="center" vertical="center"/>
    </xf>
    <xf numFmtId="0" fontId="6" fillId="2" borderId="90" xfId="0" applyFont="1" applyFill="1" applyBorder="1" applyAlignment="1">
      <alignment horizontal="center" vertical="center"/>
    </xf>
    <xf numFmtId="0" fontId="7" fillId="0" borderId="153" xfId="0" applyFont="1" applyBorder="1" applyAlignment="1">
      <alignment horizontal="center" vertical="center"/>
    </xf>
    <xf numFmtId="0" fontId="7" fillId="0" borderId="15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56" xfId="0" applyFont="1" applyBorder="1" applyAlignment="1">
      <alignment horizontal="center" vertical="center"/>
    </xf>
    <xf numFmtId="0" fontId="7" fillId="0" borderId="140" xfId="0" applyFont="1" applyBorder="1" applyAlignment="1">
      <alignment horizontal="center" vertical="center"/>
    </xf>
    <xf numFmtId="0" fontId="7" fillId="0" borderId="14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17" fillId="0" borderId="43" xfId="0" applyFont="1" applyBorder="1" applyAlignment="1">
      <alignment vertical="center"/>
    </xf>
    <xf numFmtId="0" fontId="7" fillId="0" borderId="53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2" borderId="134" xfId="0" applyFont="1" applyFill="1" applyBorder="1" applyAlignment="1">
      <alignment horizontal="center" vertical="center"/>
    </xf>
    <xf numFmtId="0" fontId="2" fillId="2" borderId="135" xfId="0" applyFont="1" applyFill="1" applyBorder="1" applyAlignment="1">
      <alignment horizontal="center" vertical="center"/>
    </xf>
    <xf numFmtId="0" fontId="2" fillId="2" borderId="14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3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77" fontId="2" fillId="2" borderId="137" xfId="0" applyNumberFormat="1" applyFont="1" applyFill="1" applyBorder="1" applyAlignment="1">
      <alignment horizontal="center" vertical="center" wrapText="1"/>
    </xf>
    <xf numFmtId="177" fontId="2" fillId="2" borderId="47" xfId="0" applyNumberFormat="1" applyFont="1" applyFill="1" applyBorder="1" applyAlignment="1">
      <alignment horizontal="center" vertical="center"/>
    </xf>
    <xf numFmtId="177" fontId="2" fillId="2" borderId="51" xfId="0" applyNumberFormat="1" applyFont="1" applyFill="1" applyBorder="1" applyAlignment="1">
      <alignment horizontal="center" vertical="center"/>
    </xf>
    <xf numFmtId="177" fontId="2" fillId="2" borderId="52" xfId="0" applyNumberFormat="1" applyFont="1" applyFill="1" applyBorder="1" applyAlignment="1">
      <alignment horizontal="center" vertical="center"/>
    </xf>
    <xf numFmtId="0" fontId="1" fillId="0" borderId="52" xfId="0" applyFont="1" applyBorder="1" applyAlignment="1"/>
    <xf numFmtId="0" fontId="1" fillId="0" borderId="111" xfId="0" applyFont="1" applyBorder="1" applyAlignment="1"/>
    <xf numFmtId="177" fontId="2" fillId="2" borderId="128" xfId="0" applyNumberFormat="1" applyFont="1" applyFill="1" applyBorder="1" applyAlignment="1">
      <alignment horizontal="center" vertical="center"/>
    </xf>
    <xf numFmtId="177" fontId="2" fillId="2" borderId="126" xfId="0" applyNumberFormat="1" applyFont="1" applyFill="1" applyBorder="1" applyAlignment="1">
      <alignment horizontal="center" vertical="center"/>
    </xf>
    <xf numFmtId="0" fontId="1" fillId="0" borderId="126" xfId="0" applyFont="1" applyBorder="1" applyAlignment="1"/>
    <xf numFmtId="0" fontId="1" fillId="0" borderId="129" xfId="0" applyFont="1" applyBorder="1" applyAlignment="1"/>
    <xf numFmtId="0" fontId="4" fillId="0" borderId="40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/>
    <xf numFmtId="0" fontId="18" fillId="0" borderId="154" xfId="0" applyFont="1" applyBorder="1" applyAlignment="1"/>
    <xf numFmtId="177" fontId="4" fillId="0" borderId="160" xfId="0" applyNumberFormat="1" applyFont="1" applyBorder="1" applyAlignment="1">
      <alignment horizontal="center"/>
    </xf>
    <xf numFmtId="177" fontId="4" fillId="0" borderId="162" xfId="0" applyNumberFormat="1" applyFont="1" applyBorder="1" applyAlignment="1">
      <alignment horizontal="center"/>
    </xf>
    <xf numFmtId="177" fontId="4" fillId="0" borderId="40" xfId="0" applyNumberFormat="1" applyFont="1" applyBorder="1" applyAlignment="1">
      <alignment horizontal="left" vertical="center"/>
    </xf>
    <xf numFmtId="0" fontId="18" fillId="0" borderId="46" xfId="0" applyFont="1" applyBorder="1" applyAlignment="1">
      <alignment horizontal="left"/>
    </xf>
    <xf numFmtId="0" fontId="18" fillId="0" borderId="148" xfId="0" applyFont="1" applyBorder="1" applyAlignment="1">
      <alignment horizontal="left"/>
    </xf>
    <xf numFmtId="0" fontId="7" fillId="0" borderId="1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177" fontId="4" fillId="0" borderId="46" xfId="0" applyNumberFormat="1" applyFont="1" applyBorder="1" applyAlignment="1">
      <alignment horizontal="left" vertical="center"/>
    </xf>
    <xf numFmtId="0" fontId="7" fillId="0" borderId="168" xfId="0" applyFont="1" applyBorder="1" applyAlignment="1">
      <alignment horizontal="center" vertical="center"/>
    </xf>
    <xf numFmtId="0" fontId="7" fillId="0" borderId="167" xfId="0" applyFont="1" applyBorder="1" applyAlignment="1">
      <alignment horizontal="center" vertical="center"/>
    </xf>
    <xf numFmtId="0" fontId="17" fillId="0" borderId="166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177" fontId="4" fillId="0" borderId="40" xfId="0" applyNumberFormat="1" applyFont="1" applyBorder="1" applyAlignment="1">
      <alignment horizontal="center" vertical="center"/>
    </xf>
    <xf numFmtId="177" fontId="4" fillId="0" borderId="46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/>
    </xf>
    <xf numFmtId="0" fontId="18" fillId="0" borderId="148" xfId="0" applyFont="1" applyBorder="1" applyAlignment="1">
      <alignment horizontal="center"/>
    </xf>
    <xf numFmtId="177" fontId="4" fillId="0" borderId="44" xfId="0" applyNumberFormat="1" applyFont="1" applyBorder="1" applyAlignment="1">
      <alignment horizontal="left" vertical="center"/>
    </xf>
    <xf numFmtId="177" fontId="4" fillId="0" borderId="50" xfId="0" applyNumberFormat="1" applyFont="1" applyBorder="1" applyAlignment="1">
      <alignment horizontal="left" vertical="center"/>
    </xf>
    <xf numFmtId="0" fontId="18" fillId="0" borderId="50" xfId="0" applyFont="1" applyBorder="1" applyAlignment="1">
      <alignment horizontal="left" vertical="center"/>
    </xf>
    <xf numFmtId="0" fontId="18" fillId="0" borderId="151" xfId="0" applyFont="1" applyBorder="1" applyAlignment="1">
      <alignment horizontal="left" vertical="center"/>
    </xf>
    <xf numFmtId="177" fontId="4" fillId="0" borderId="40" xfId="0" applyNumberFormat="1" applyFont="1" applyBorder="1" applyAlignment="1">
      <alignment horizontal="left" vertical="center" wrapText="1"/>
    </xf>
    <xf numFmtId="0" fontId="18" fillId="0" borderId="148" xfId="0" applyFont="1" applyBorder="1" applyAlignment="1">
      <alignment horizontal="left" vertical="center"/>
    </xf>
    <xf numFmtId="177" fontId="4" fillId="0" borderId="40" xfId="0" applyNumberFormat="1" applyFont="1" applyFill="1" applyBorder="1" applyAlignment="1">
      <alignment horizontal="left" vertical="center"/>
    </xf>
    <xf numFmtId="177" fontId="4" fillId="0" borderId="46" xfId="0" applyNumberFormat="1" applyFont="1" applyFill="1" applyBorder="1" applyAlignment="1">
      <alignment horizontal="left" vertical="center"/>
    </xf>
    <xf numFmtId="0" fontId="18" fillId="0" borderId="46" xfId="0" applyFont="1" applyFill="1" applyBorder="1" applyAlignment="1">
      <alignment horizontal="left"/>
    </xf>
    <xf numFmtId="0" fontId="18" fillId="0" borderId="148" xfId="0" applyFont="1" applyFill="1" applyBorder="1" applyAlignment="1">
      <alignment horizontal="left"/>
    </xf>
    <xf numFmtId="0" fontId="2" fillId="2" borderId="149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7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10" fillId="0" borderId="52" xfId="0" applyFont="1" applyBorder="1" applyAlignment="1">
      <alignment horizontal="center"/>
    </xf>
    <xf numFmtId="0" fontId="10" fillId="0" borderId="111" xfId="0" applyFont="1" applyBorder="1" applyAlignment="1">
      <alignment horizontal="center"/>
    </xf>
    <xf numFmtId="0" fontId="7" fillId="0" borderId="118" xfId="0" applyFont="1" applyBorder="1" applyAlignment="1">
      <alignment horizontal="center" vertical="center"/>
    </xf>
    <xf numFmtId="177" fontId="4" fillId="0" borderId="123" xfId="0" applyNumberFormat="1" applyFont="1" applyBorder="1" applyAlignment="1">
      <alignment horizontal="center" vertical="center"/>
    </xf>
    <xf numFmtId="177" fontId="4" fillId="0" borderId="122" xfId="0" applyNumberFormat="1" applyFont="1" applyBorder="1" applyAlignment="1">
      <alignment horizontal="center" vertical="center"/>
    </xf>
    <xf numFmtId="177" fontId="4" fillId="0" borderId="40" xfId="0" applyNumberFormat="1" applyFont="1" applyBorder="1" applyAlignment="1">
      <alignment horizontal="left" vertical="center" readingOrder="2"/>
    </xf>
    <xf numFmtId="0" fontId="18" fillId="0" borderId="46" xfId="0" applyFont="1" applyBorder="1" applyAlignment="1">
      <alignment horizontal="left" readingOrder="2"/>
    </xf>
    <xf numFmtId="0" fontId="18" fillId="0" borderId="148" xfId="0" applyFont="1" applyBorder="1" applyAlignment="1">
      <alignment horizontal="left" readingOrder="2"/>
    </xf>
    <xf numFmtId="0" fontId="4" fillId="0" borderId="46" xfId="0" applyFont="1" applyBorder="1" applyAlignment="1">
      <alignment horizontal="center" vertical="center"/>
    </xf>
    <xf numFmtId="0" fontId="7" fillId="4" borderId="80" xfId="0" applyFont="1" applyFill="1" applyBorder="1" applyAlignment="1">
      <alignment horizontal="center" vertical="center"/>
    </xf>
    <xf numFmtId="0" fontId="7" fillId="4" borderId="77" xfId="0" applyFont="1" applyFill="1" applyBorder="1" applyAlignment="1">
      <alignment horizontal="center" vertical="center"/>
    </xf>
    <xf numFmtId="0" fontId="7" fillId="4" borderId="8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82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95" xfId="0" applyFont="1" applyBorder="1" applyAlignment="1">
      <alignment horizontal="left" vertical="center" wrapText="1"/>
    </xf>
    <xf numFmtId="0" fontId="4" fillId="0" borderId="96" xfId="0" applyFont="1" applyBorder="1" applyAlignment="1">
      <alignment horizontal="left" vertical="center"/>
    </xf>
    <xf numFmtId="0" fontId="18" fillId="0" borderId="96" xfId="0" applyFont="1" applyBorder="1" applyAlignment="1">
      <alignment horizontal="left" vertical="center"/>
    </xf>
    <xf numFmtId="0" fontId="18" fillId="0" borderId="97" xfId="0" applyFont="1" applyBorder="1" applyAlignment="1">
      <alignment horizontal="left" vertical="center"/>
    </xf>
    <xf numFmtId="0" fontId="3" fillId="0" borderId="0" xfId="0" applyFont="1" applyAlignment="1"/>
    <xf numFmtId="0" fontId="0" fillId="0" borderId="0" xfId="0" applyAlignment="1"/>
    <xf numFmtId="0" fontId="4" fillId="0" borderId="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6" fontId="4" fillId="0" borderId="47" xfId="0" applyNumberFormat="1" applyFont="1" applyBorder="1" applyAlignment="1">
      <alignment vertical="center"/>
    </xf>
    <xf numFmtId="176" fontId="4" fillId="0" borderId="32" xfId="0" applyNumberFormat="1" applyFont="1" applyBorder="1" applyAlignment="1">
      <alignment vertical="center"/>
    </xf>
    <xf numFmtId="0" fontId="18" fillId="0" borderId="32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177" fontId="4" fillId="0" borderId="102" xfId="0" applyNumberFormat="1" applyFont="1" applyBorder="1" applyAlignment="1">
      <alignment vertical="center"/>
    </xf>
    <xf numFmtId="177" fontId="4" fillId="0" borderId="101" xfId="0" applyNumberFormat="1" applyFont="1" applyBorder="1" applyAlignment="1">
      <alignment vertical="center"/>
    </xf>
    <xf numFmtId="0" fontId="18" fillId="0" borderId="101" xfId="0" applyFont="1" applyBorder="1" applyAlignment="1">
      <alignment vertical="center"/>
    </xf>
    <xf numFmtId="0" fontId="18" fillId="0" borderId="103" xfId="0" applyFont="1" applyBorder="1" applyAlignment="1">
      <alignment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76" xfId="0" applyFont="1" applyFill="1" applyBorder="1" applyAlignment="1">
      <alignment horizontal="center" vertical="center"/>
    </xf>
    <xf numFmtId="0" fontId="2" fillId="2" borderId="74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/>
    </xf>
    <xf numFmtId="0" fontId="1" fillId="0" borderId="48" xfId="0" applyFont="1" applyBorder="1" applyAlignment="1"/>
    <xf numFmtId="0" fontId="1" fillId="0" borderId="75" xfId="0" applyFont="1" applyBorder="1" applyAlignment="1"/>
    <xf numFmtId="0" fontId="4" fillId="4" borderId="80" xfId="0" applyFont="1" applyFill="1" applyBorder="1" applyAlignment="1">
      <alignment horizontal="center" vertical="center"/>
    </xf>
    <xf numFmtId="0" fontId="4" fillId="4" borderId="7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18" fillId="4" borderId="43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6" fillId="2" borderId="89" xfId="0" applyFont="1" applyFill="1" applyBorder="1" applyAlignment="1">
      <alignment horizontal="center" vertical="center"/>
    </xf>
    <xf numFmtId="0" fontId="25" fillId="0" borderId="40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7" fillId="0" borderId="9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8" fillId="0" borderId="46" xfId="0" applyFont="1" applyBorder="1" applyAlignment="1">
      <alignment vertical="center"/>
    </xf>
    <xf numFmtId="0" fontId="18" fillId="0" borderId="78" xfId="0" applyFont="1" applyBorder="1" applyAlignment="1">
      <alignment vertical="center"/>
    </xf>
    <xf numFmtId="0" fontId="18" fillId="0" borderId="46" xfId="0" applyFont="1" applyBorder="1" applyAlignment="1">
      <alignment horizontal="center" vertical="center"/>
    </xf>
    <xf numFmtId="0" fontId="4" fillId="0" borderId="78" xfId="0" applyFont="1" applyBorder="1" applyAlignment="1">
      <alignment horizontal="left" vertical="center"/>
    </xf>
    <xf numFmtId="0" fontId="18" fillId="4" borderId="77" xfId="0" applyFont="1" applyFill="1" applyBorder="1" applyAlignment="1">
      <alignment horizontal="center" vertical="center"/>
    </xf>
    <xf numFmtId="0" fontId="18" fillId="4" borderId="79" xfId="0" applyFont="1" applyFill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177" fontId="4" fillId="0" borderId="49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14DCDC"/>
      <color rgb="FF13C5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13" workbookViewId="0">
      <selection activeCell="I29" sqref="I29"/>
    </sheetView>
  </sheetViews>
  <sheetFormatPr defaultRowHeight="13.5" x14ac:dyDescent="0.15"/>
  <cols>
    <col min="1" max="1" width="8.88671875" style="26" customWidth="1"/>
    <col min="2" max="2" width="8.6640625" style="26" customWidth="1"/>
    <col min="3" max="3" width="20.33203125" style="26" customWidth="1"/>
    <col min="4" max="4" width="10.6640625" style="26" customWidth="1"/>
    <col min="5" max="5" width="10.77734375" style="26" customWidth="1"/>
    <col min="6" max="6" width="20.5546875" style="26" customWidth="1"/>
    <col min="7" max="256" width="8.88671875" style="26"/>
    <col min="257" max="257" width="8.88671875" style="26" customWidth="1"/>
    <col min="258" max="258" width="8.6640625" style="26" customWidth="1"/>
    <col min="259" max="259" width="20.33203125" style="26" customWidth="1"/>
    <col min="260" max="260" width="10.6640625" style="26" customWidth="1"/>
    <col min="261" max="261" width="10.77734375" style="26" customWidth="1"/>
    <col min="262" max="262" width="20.88671875" style="26" customWidth="1"/>
    <col min="263" max="512" width="8.88671875" style="26"/>
    <col min="513" max="513" width="8.88671875" style="26" customWidth="1"/>
    <col min="514" max="514" width="8.6640625" style="26" customWidth="1"/>
    <col min="515" max="515" width="20.33203125" style="26" customWidth="1"/>
    <col min="516" max="516" width="10.6640625" style="26" customWidth="1"/>
    <col min="517" max="517" width="10.77734375" style="26" customWidth="1"/>
    <col min="518" max="518" width="20.88671875" style="26" customWidth="1"/>
    <col min="519" max="768" width="8.88671875" style="26"/>
    <col min="769" max="769" width="8.88671875" style="26" customWidth="1"/>
    <col min="770" max="770" width="8.6640625" style="26" customWidth="1"/>
    <col min="771" max="771" width="20.33203125" style="26" customWidth="1"/>
    <col min="772" max="772" width="10.6640625" style="26" customWidth="1"/>
    <col min="773" max="773" width="10.77734375" style="26" customWidth="1"/>
    <col min="774" max="774" width="20.88671875" style="26" customWidth="1"/>
    <col min="775" max="1024" width="8.88671875" style="26"/>
    <col min="1025" max="1025" width="8.88671875" style="26" customWidth="1"/>
    <col min="1026" max="1026" width="8.6640625" style="26" customWidth="1"/>
    <col min="1027" max="1027" width="20.33203125" style="26" customWidth="1"/>
    <col min="1028" max="1028" width="10.6640625" style="26" customWidth="1"/>
    <col min="1029" max="1029" width="10.77734375" style="26" customWidth="1"/>
    <col min="1030" max="1030" width="20.88671875" style="26" customWidth="1"/>
    <col min="1031" max="1280" width="8.88671875" style="26"/>
    <col min="1281" max="1281" width="8.88671875" style="26" customWidth="1"/>
    <col min="1282" max="1282" width="8.6640625" style="26" customWidth="1"/>
    <col min="1283" max="1283" width="20.33203125" style="26" customWidth="1"/>
    <col min="1284" max="1284" width="10.6640625" style="26" customWidth="1"/>
    <col min="1285" max="1285" width="10.77734375" style="26" customWidth="1"/>
    <col min="1286" max="1286" width="20.88671875" style="26" customWidth="1"/>
    <col min="1287" max="1536" width="8.88671875" style="26"/>
    <col min="1537" max="1537" width="8.88671875" style="26" customWidth="1"/>
    <col min="1538" max="1538" width="8.6640625" style="26" customWidth="1"/>
    <col min="1539" max="1539" width="20.33203125" style="26" customWidth="1"/>
    <col min="1540" max="1540" width="10.6640625" style="26" customWidth="1"/>
    <col min="1541" max="1541" width="10.77734375" style="26" customWidth="1"/>
    <col min="1542" max="1542" width="20.88671875" style="26" customWidth="1"/>
    <col min="1543" max="1792" width="8.88671875" style="26"/>
    <col min="1793" max="1793" width="8.88671875" style="26" customWidth="1"/>
    <col min="1794" max="1794" width="8.6640625" style="26" customWidth="1"/>
    <col min="1795" max="1795" width="20.33203125" style="26" customWidth="1"/>
    <col min="1796" max="1796" width="10.6640625" style="26" customWidth="1"/>
    <col min="1797" max="1797" width="10.77734375" style="26" customWidth="1"/>
    <col min="1798" max="1798" width="20.88671875" style="26" customWidth="1"/>
    <col min="1799" max="2048" width="8.88671875" style="26"/>
    <col min="2049" max="2049" width="8.88671875" style="26" customWidth="1"/>
    <col min="2050" max="2050" width="8.6640625" style="26" customWidth="1"/>
    <col min="2051" max="2051" width="20.33203125" style="26" customWidth="1"/>
    <col min="2052" max="2052" width="10.6640625" style="26" customWidth="1"/>
    <col min="2053" max="2053" width="10.77734375" style="26" customWidth="1"/>
    <col min="2054" max="2054" width="20.88671875" style="26" customWidth="1"/>
    <col min="2055" max="2304" width="8.88671875" style="26"/>
    <col min="2305" max="2305" width="8.88671875" style="26" customWidth="1"/>
    <col min="2306" max="2306" width="8.6640625" style="26" customWidth="1"/>
    <col min="2307" max="2307" width="20.33203125" style="26" customWidth="1"/>
    <col min="2308" max="2308" width="10.6640625" style="26" customWidth="1"/>
    <col min="2309" max="2309" width="10.77734375" style="26" customWidth="1"/>
    <col min="2310" max="2310" width="20.88671875" style="26" customWidth="1"/>
    <col min="2311" max="2560" width="8.88671875" style="26"/>
    <col min="2561" max="2561" width="8.88671875" style="26" customWidth="1"/>
    <col min="2562" max="2562" width="8.6640625" style="26" customWidth="1"/>
    <col min="2563" max="2563" width="20.33203125" style="26" customWidth="1"/>
    <col min="2564" max="2564" width="10.6640625" style="26" customWidth="1"/>
    <col min="2565" max="2565" width="10.77734375" style="26" customWidth="1"/>
    <col min="2566" max="2566" width="20.88671875" style="26" customWidth="1"/>
    <col min="2567" max="2816" width="8.88671875" style="26"/>
    <col min="2817" max="2817" width="8.88671875" style="26" customWidth="1"/>
    <col min="2818" max="2818" width="8.6640625" style="26" customWidth="1"/>
    <col min="2819" max="2819" width="20.33203125" style="26" customWidth="1"/>
    <col min="2820" max="2820" width="10.6640625" style="26" customWidth="1"/>
    <col min="2821" max="2821" width="10.77734375" style="26" customWidth="1"/>
    <col min="2822" max="2822" width="20.88671875" style="26" customWidth="1"/>
    <col min="2823" max="3072" width="8.88671875" style="26"/>
    <col min="3073" max="3073" width="8.88671875" style="26" customWidth="1"/>
    <col min="3074" max="3074" width="8.6640625" style="26" customWidth="1"/>
    <col min="3075" max="3075" width="20.33203125" style="26" customWidth="1"/>
    <col min="3076" max="3076" width="10.6640625" style="26" customWidth="1"/>
    <col min="3077" max="3077" width="10.77734375" style="26" customWidth="1"/>
    <col min="3078" max="3078" width="20.88671875" style="26" customWidth="1"/>
    <col min="3079" max="3328" width="8.88671875" style="26"/>
    <col min="3329" max="3329" width="8.88671875" style="26" customWidth="1"/>
    <col min="3330" max="3330" width="8.6640625" style="26" customWidth="1"/>
    <col min="3331" max="3331" width="20.33203125" style="26" customWidth="1"/>
    <col min="3332" max="3332" width="10.6640625" style="26" customWidth="1"/>
    <col min="3333" max="3333" width="10.77734375" style="26" customWidth="1"/>
    <col min="3334" max="3334" width="20.88671875" style="26" customWidth="1"/>
    <col min="3335" max="3584" width="8.88671875" style="26"/>
    <col min="3585" max="3585" width="8.88671875" style="26" customWidth="1"/>
    <col min="3586" max="3586" width="8.6640625" style="26" customWidth="1"/>
    <col min="3587" max="3587" width="20.33203125" style="26" customWidth="1"/>
    <col min="3588" max="3588" width="10.6640625" style="26" customWidth="1"/>
    <col min="3589" max="3589" width="10.77734375" style="26" customWidth="1"/>
    <col min="3590" max="3590" width="20.88671875" style="26" customWidth="1"/>
    <col min="3591" max="3840" width="8.88671875" style="26"/>
    <col min="3841" max="3841" width="8.88671875" style="26" customWidth="1"/>
    <col min="3842" max="3842" width="8.6640625" style="26" customWidth="1"/>
    <col min="3843" max="3843" width="20.33203125" style="26" customWidth="1"/>
    <col min="3844" max="3844" width="10.6640625" style="26" customWidth="1"/>
    <col min="3845" max="3845" width="10.77734375" style="26" customWidth="1"/>
    <col min="3846" max="3846" width="20.88671875" style="26" customWidth="1"/>
    <col min="3847" max="4096" width="8.88671875" style="26"/>
    <col min="4097" max="4097" width="8.88671875" style="26" customWidth="1"/>
    <col min="4098" max="4098" width="8.6640625" style="26" customWidth="1"/>
    <col min="4099" max="4099" width="20.33203125" style="26" customWidth="1"/>
    <col min="4100" max="4100" width="10.6640625" style="26" customWidth="1"/>
    <col min="4101" max="4101" width="10.77734375" style="26" customWidth="1"/>
    <col min="4102" max="4102" width="20.88671875" style="26" customWidth="1"/>
    <col min="4103" max="4352" width="8.88671875" style="26"/>
    <col min="4353" max="4353" width="8.88671875" style="26" customWidth="1"/>
    <col min="4354" max="4354" width="8.6640625" style="26" customWidth="1"/>
    <col min="4355" max="4355" width="20.33203125" style="26" customWidth="1"/>
    <col min="4356" max="4356" width="10.6640625" style="26" customWidth="1"/>
    <col min="4357" max="4357" width="10.77734375" style="26" customWidth="1"/>
    <col min="4358" max="4358" width="20.88671875" style="26" customWidth="1"/>
    <col min="4359" max="4608" width="8.88671875" style="26"/>
    <col min="4609" max="4609" width="8.88671875" style="26" customWidth="1"/>
    <col min="4610" max="4610" width="8.6640625" style="26" customWidth="1"/>
    <col min="4611" max="4611" width="20.33203125" style="26" customWidth="1"/>
    <col min="4612" max="4612" width="10.6640625" style="26" customWidth="1"/>
    <col min="4613" max="4613" width="10.77734375" style="26" customWidth="1"/>
    <col min="4614" max="4614" width="20.88671875" style="26" customWidth="1"/>
    <col min="4615" max="4864" width="8.88671875" style="26"/>
    <col min="4865" max="4865" width="8.88671875" style="26" customWidth="1"/>
    <col min="4866" max="4866" width="8.6640625" style="26" customWidth="1"/>
    <col min="4867" max="4867" width="20.33203125" style="26" customWidth="1"/>
    <col min="4868" max="4868" width="10.6640625" style="26" customWidth="1"/>
    <col min="4869" max="4869" width="10.77734375" style="26" customWidth="1"/>
    <col min="4870" max="4870" width="20.88671875" style="26" customWidth="1"/>
    <col min="4871" max="5120" width="8.88671875" style="26"/>
    <col min="5121" max="5121" width="8.88671875" style="26" customWidth="1"/>
    <col min="5122" max="5122" width="8.6640625" style="26" customWidth="1"/>
    <col min="5123" max="5123" width="20.33203125" style="26" customWidth="1"/>
    <col min="5124" max="5124" width="10.6640625" style="26" customWidth="1"/>
    <col min="5125" max="5125" width="10.77734375" style="26" customWidth="1"/>
    <col min="5126" max="5126" width="20.88671875" style="26" customWidth="1"/>
    <col min="5127" max="5376" width="8.88671875" style="26"/>
    <col min="5377" max="5377" width="8.88671875" style="26" customWidth="1"/>
    <col min="5378" max="5378" width="8.6640625" style="26" customWidth="1"/>
    <col min="5379" max="5379" width="20.33203125" style="26" customWidth="1"/>
    <col min="5380" max="5380" width="10.6640625" style="26" customWidth="1"/>
    <col min="5381" max="5381" width="10.77734375" style="26" customWidth="1"/>
    <col min="5382" max="5382" width="20.88671875" style="26" customWidth="1"/>
    <col min="5383" max="5632" width="8.88671875" style="26"/>
    <col min="5633" max="5633" width="8.88671875" style="26" customWidth="1"/>
    <col min="5634" max="5634" width="8.6640625" style="26" customWidth="1"/>
    <col min="5635" max="5635" width="20.33203125" style="26" customWidth="1"/>
    <col min="5636" max="5636" width="10.6640625" style="26" customWidth="1"/>
    <col min="5637" max="5637" width="10.77734375" style="26" customWidth="1"/>
    <col min="5638" max="5638" width="20.88671875" style="26" customWidth="1"/>
    <col min="5639" max="5888" width="8.88671875" style="26"/>
    <col min="5889" max="5889" width="8.88671875" style="26" customWidth="1"/>
    <col min="5890" max="5890" width="8.6640625" style="26" customWidth="1"/>
    <col min="5891" max="5891" width="20.33203125" style="26" customWidth="1"/>
    <col min="5892" max="5892" width="10.6640625" style="26" customWidth="1"/>
    <col min="5893" max="5893" width="10.77734375" style="26" customWidth="1"/>
    <col min="5894" max="5894" width="20.88671875" style="26" customWidth="1"/>
    <col min="5895" max="6144" width="8.88671875" style="26"/>
    <col min="6145" max="6145" width="8.88671875" style="26" customWidth="1"/>
    <col min="6146" max="6146" width="8.6640625" style="26" customWidth="1"/>
    <col min="6147" max="6147" width="20.33203125" style="26" customWidth="1"/>
    <col min="6148" max="6148" width="10.6640625" style="26" customWidth="1"/>
    <col min="6149" max="6149" width="10.77734375" style="26" customWidth="1"/>
    <col min="6150" max="6150" width="20.88671875" style="26" customWidth="1"/>
    <col min="6151" max="6400" width="8.88671875" style="26"/>
    <col min="6401" max="6401" width="8.88671875" style="26" customWidth="1"/>
    <col min="6402" max="6402" width="8.6640625" style="26" customWidth="1"/>
    <col min="6403" max="6403" width="20.33203125" style="26" customWidth="1"/>
    <col min="6404" max="6404" width="10.6640625" style="26" customWidth="1"/>
    <col min="6405" max="6405" width="10.77734375" style="26" customWidth="1"/>
    <col min="6406" max="6406" width="20.88671875" style="26" customWidth="1"/>
    <col min="6407" max="6656" width="8.88671875" style="26"/>
    <col min="6657" max="6657" width="8.88671875" style="26" customWidth="1"/>
    <col min="6658" max="6658" width="8.6640625" style="26" customWidth="1"/>
    <col min="6659" max="6659" width="20.33203125" style="26" customWidth="1"/>
    <col min="6660" max="6660" width="10.6640625" style="26" customWidth="1"/>
    <col min="6661" max="6661" width="10.77734375" style="26" customWidth="1"/>
    <col min="6662" max="6662" width="20.88671875" style="26" customWidth="1"/>
    <col min="6663" max="6912" width="8.88671875" style="26"/>
    <col min="6913" max="6913" width="8.88671875" style="26" customWidth="1"/>
    <col min="6914" max="6914" width="8.6640625" style="26" customWidth="1"/>
    <col min="6915" max="6915" width="20.33203125" style="26" customWidth="1"/>
    <col min="6916" max="6916" width="10.6640625" style="26" customWidth="1"/>
    <col min="6917" max="6917" width="10.77734375" style="26" customWidth="1"/>
    <col min="6918" max="6918" width="20.88671875" style="26" customWidth="1"/>
    <col min="6919" max="7168" width="8.88671875" style="26"/>
    <col min="7169" max="7169" width="8.88671875" style="26" customWidth="1"/>
    <col min="7170" max="7170" width="8.6640625" style="26" customWidth="1"/>
    <col min="7171" max="7171" width="20.33203125" style="26" customWidth="1"/>
    <col min="7172" max="7172" width="10.6640625" style="26" customWidth="1"/>
    <col min="7173" max="7173" width="10.77734375" style="26" customWidth="1"/>
    <col min="7174" max="7174" width="20.88671875" style="26" customWidth="1"/>
    <col min="7175" max="7424" width="8.88671875" style="26"/>
    <col min="7425" max="7425" width="8.88671875" style="26" customWidth="1"/>
    <col min="7426" max="7426" width="8.6640625" style="26" customWidth="1"/>
    <col min="7427" max="7427" width="20.33203125" style="26" customWidth="1"/>
    <col min="7428" max="7428" width="10.6640625" style="26" customWidth="1"/>
    <col min="7429" max="7429" width="10.77734375" style="26" customWidth="1"/>
    <col min="7430" max="7430" width="20.88671875" style="26" customWidth="1"/>
    <col min="7431" max="7680" width="8.88671875" style="26"/>
    <col min="7681" max="7681" width="8.88671875" style="26" customWidth="1"/>
    <col min="7682" max="7682" width="8.6640625" style="26" customWidth="1"/>
    <col min="7683" max="7683" width="20.33203125" style="26" customWidth="1"/>
    <col min="7684" max="7684" width="10.6640625" style="26" customWidth="1"/>
    <col min="7685" max="7685" width="10.77734375" style="26" customWidth="1"/>
    <col min="7686" max="7686" width="20.88671875" style="26" customWidth="1"/>
    <col min="7687" max="7936" width="8.88671875" style="26"/>
    <col min="7937" max="7937" width="8.88671875" style="26" customWidth="1"/>
    <col min="7938" max="7938" width="8.6640625" style="26" customWidth="1"/>
    <col min="7939" max="7939" width="20.33203125" style="26" customWidth="1"/>
    <col min="7940" max="7940" width="10.6640625" style="26" customWidth="1"/>
    <col min="7941" max="7941" width="10.77734375" style="26" customWidth="1"/>
    <col min="7942" max="7942" width="20.88671875" style="26" customWidth="1"/>
    <col min="7943" max="8192" width="8.88671875" style="26"/>
    <col min="8193" max="8193" width="8.88671875" style="26" customWidth="1"/>
    <col min="8194" max="8194" width="8.6640625" style="26" customWidth="1"/>
    <col min="8195" max="8195" width="20.33203125" style="26" customWidth="1"/>
    <col min="8196" max="8196" width="10.6640625" style="26" customWidth="1"/>
    <col min="8197" max="8197" width="10.77734375" style="26" customWidth="1"/>
    <col min="8198" max="8198" width="20.88671875" style="26" customWidth="1"/>
    <col min="8199" max="8448" width="8.88671875" style="26"/>
    <col min="8449" max="8449" width="8.88671875" style="26" customWidth="1"/>
    <col min="8450" max="8450" width="8.6640625" style="26" customWidth="1"/>
    <col min="8451" max="8451" width="20.33203125" style="26" customWidth="1"/>
    <col min="8452" max="8452" width="10.6640625" style="26" customWidth="1"/>
    <col min="8453" max="8453" width="10.77734375" style="26" customWidth="1"/>
    <col min="8454" max="8454" width="20.88671875" style="26" customWidth="1"/>
    <col min="8455" max="8704" width="8.88671875" style="26"/>
    <col min="8705" max="8705" width="8.88671875" style="26" customWidth="1"/>
    <col min="8706" max="8706" width="8.6640625" style="26" customWidth="1"/>
    <col min="8707" max="8707" width="20.33203125" style="26" customWidth="1"/>
    <col min="8708" max="8708" width="10.6640625" style="26" customWidth="1"/>
    <col min="8709" max="8709" width="10.77734375" style="26" customWidth="1"/>
    <col min="8710" max="8710" width="20.88671875" style="26" customWidth="1"/>
    <col min="8711" max="8960" width="8.88671875" style="26"/>
    <col min="8961" max="8961" width="8.88671875" style="26" customWidth="1"/>
    <col min="8962" max="8962" width="8.6640625" style="26" customWidth="1"/>
    <col min="8963" max="8963" width="20.33203125" style="26" customWidth="1"/>
    <col min="8964" max="8964" width="10.6640625" style="26" customWidth="1"/>
    <col min="8965" max="8965" width="10.77734375" style="26" customWidth="1"/>
    <col min="8966" max="8966" width="20.88671875" style="26" customWidth="1"/>
    <col min="8967" max="9216" width="8.88671875" style="26"/>
    <col min="9217" max="9217" width="8.88671875" style="26" customWidth="1"/>
    <col min="9218" max="9218" width="8.6640625" style="26" customWidth="1"/>
    <col min="9219" max="9219" width="20.33203125" style="26" customWidth="1"/>
    <col min="9220" max="9220" width="10.6640625" style="26" customWidth="1"/>
    <col min="9221" max="9221" width="10.77734375" style="26" customWidth="1"/>
    <col min="9222" max="9222" width="20.88671875" style="26" customWidth="1"/>
    <col min="9223" max="9472" width="8.88671875" style="26"/>
    <col min="9473" max="9473" width="8.88671875" style="26" customWidth="1"/>
    <col min="9474" max="9474" width="8.6640625" style="26" customWidth="1"/>
    <col min="9475" max="9475" width="20.33203125" style="26" customWidth="1"/>
    <col min="9476" max="9476" width="10.6640625" style="26" customWidth="1"/>
    <col min="9477" max="9477" width="10.77734375" style="26" customWidth="1"/>
    <col min="9478" max="9478" width="20.88671875" style="26" customWidth="1"/>
    <col min="9479" max="9728" width="8.88671875" style="26"/>
    <col min="9729" max="9729" width="8.88671875" style="26" customWidth="1"/>
    <col min="9730" max="9730" width="8.6640625" style="26" customWidth="1"/>
    <col min="9731" max="9731" width="20.33203125" style="26" customWidth="1"/>
    <col min="9732" max="9732" width="10.6640625" style="26" customWidth="1"/>
    <col min="9733" max="9733" width="10.77734375" style="26" customWidth="1"/>
    <col min="9734" max="9734" width="20.88671875" style="26" customWidth="1"/>
    <col min="9735" max="9984" width="8.88671875" style="26"/>
    <col min="9985" max="9985" width="8.88671875" style="26" customWidth="1"/>
    <col min="9986" max="9986" width="8.6640625" style="26" customWidth="1"/>
    <col min="9987" max="9987" width="20.33203125" style="26" customWidth="1"/>
    <col min="9988" max="9988" width="10.6640625" style="26" customWidth="1"/>
    <col min="9989" max="9989" width="10.77734375" style="26" customWidth="1"/>
    <col min="9990" max="9990" width="20.88671875" style="26" customWidth="1"/>
    <col min="9991" max="10240" width="8.88671875" style="26"/>
    <col min="10241" max="10241" width="8.88671875" style="26" customWidth="1"/>
    <col min="10242" max="10242" width="8.6640625" style="26" customWidth="1"/>
    <col min="10243" max="10243" width="20.33203125" style="26" customWidth="1"/>
    <col min="10244" max="10244" width="10.6640625" style="26" customWidth="1"/>
    <col min="10245" max="10245" width="10.77734375" style="26" customWidth="1"/>
    <col min="10246" max="10246" width="20.88671875" style="26" customWidth="1"/>
    <col min="10247" max="10496" width="8.88671875" style="26"/>
    <col min="10497" max="10497" width="8.88671875" style="26" customWidth="1"/>
    <col min="10498" max="10498" width="8.6640625" style="26" customWidth="1"/>
    <col min="10499" max="10499" width="20.33203125" style="26" customWidth="1"/>
    <col min="10500" max="10500" width="10.6640625" style="26" customWidth="1"/>
    <col min="10501" max="10501" width="10.77734375" style="26" customWidth="1"/>
    <col min="10502" max="10502" width="20.88671875" style="26" customWidth="1"/>
    <col min="10503" max="10752" width="8.88671875" style="26"/>
    <col min="10753" max="10753" width="8.88671875" style="26" customWidth="1"/>
    <col min="10754" max="10754" width="8.6640625" style="26" customWidth="1"/>
    <col min="10755" max="10755" width="20.33203125" style="26" customWidth="1"/>
    <col min="10756" max="10756" width="10.6640625" style="26" customWidth="1"/>
    <col min="10757" max="10757" width="10.77734375" style="26" customWidth="1"/>
    <col min="10758" max="10758" width="20.88671875" style="26" customWidth="1"/>
    <col min="10759" max="11008" width="8.88671875" style="26"/>
    <col min="11009" max="11009" width="8.88671875" style="26" customWidth="1"/>
    <col min="11010" max="11010" width="8.6640625" style="26" customWidth="1"/>
    <col min="11011" max="11011" width="20.33203125" style="26" customWidth="1"/>
    <col min="11012" max="11012" width="10.6640625" style="26" customWidth="1"/>
    <col min="11013" max="11013" width="10.77734375" style="26" customWidth="1"/>
    <col min="11014" max="11014" width="20.88671875" style="26" customWidth="1"/>
    <col min="11015" max="11264" width="8.88671875" style="26"/>
    <col min="11265" max="11265" width="8.88671875" style="26" customWidth="1"/>
    <col min="11266" max="11266" width="8.6640625" style="26" customWidth="1"/>
    <col min="11267" max="11267" width="20.33203125" style="26" customWidth="1"/>
    <col min="11268" max="11268" width="10.6640625" style="26" customWidth="1"/>
    <col min="11269" max="11269" width="10.77734375" style="26" customWidth="1"/>
    <col min="11270" max="11270" width="20.88671875" style="26" customWidth="1"/>
    <col min="11271" max="11520" width="8.88671875" style="26"/>
    <col min="11521" max="11521" width="8.88671875" style="26" customWidth="1"/>
    <col min="11522" max="11522" width="8.6640625" style="26" customWidth="1"/>
    <col min="11523" max="11523" width="20.33203125" style="26" customWidth="1"/>
    <col min="11524" max="11524" width="10.6640625" style="26" customWidth="1"/>
    <col min="11525" max="11525" width="10.77734375" style="26" customWidth="1"/>
    <col min="11526" max="11526" width="20.88671875" style="26" customWidth="1"/>
    <col min="11527" max="11776" width="8.88671875" style="26"/>
    <col min="11777" max="11777" width="8.88671875" style="26" customWidth="1"/>
    <col min="11778" max="11778" width="8.6640625" style="26" customWidth="1"/>
    <col min="11779" max="11779" width="20.33203125" style="26" customWidth="1"/>
    <col min="11780" max="11780" width="10.6640625" style="26" customWidth="1"/>
    <col min="11781" max="11781" width="10.77734375" style="26" customWidth="1"/>
    <col min="11782" max="11782" width="20.88671875" style="26" customWidth="1"/>
    <col min="11783" max="12032" width="8.88671875" style="26"/>
    <col min="12033" max="12033" width="8.88671875" style="26" customWidth="1"/>
    <col min="12034" max="12034" width="8.6640625" style="26" customWidth="1"/>
    <col min="12035" max="12035" width="20.33203125" style="26" customWidth="1"/>
    <col min="12036" max="12036" width="10.6640625" style="26" customWidth="1"/>
    <col min="12037" max="12037" width="10.77734375" style="26" customWidth="1"/>
    <col min="12038" max="12038" width="20.88671875" style="26" customWidth="1"/>
    <col min="12039" max="12288" width="8.88671875" style="26"/>
    <col min="12289" max="12289" width="8.88671875" style="26" customWidth="1"/>
    <col min="12290" max="12290" width="8.6640625" style="26" customWidth="1"/>
    <col min="12291" max="12291" width="20.33203125" style="26" customWidth="1"/>
    <col min="12292" max="12292" width="10.6640625" style="26" customWidth="1"/>
    <col min="12293" max="12293" width="10.77734375" style="26" customWidth="1"/>
    <col min="12294" max="12294" width="20.88671875" style="26" customWidth="1"/>
    <col min="12295" max="12544" width="8.88671875" style="26"/>
    <col min="12545" max="12545" width="8.88671875" style="26" customWidth="1"/>
    <col min="12546" max="12546" width="8.6640625" style="26" customWidth="1"/>
    <col min="12547" max="12547" width="20.33203125" style="26" customWidth="1"/>
    <col min="12548" max="12548" width="10.6640625" style="26" customWidth="1"/>
    <col min="12549" max="12549" width="10.77734375" style="26" customWidth="1"/>
    <col min="12550" max="12550" width="20.88671875" style="26" customWidth="1"/>
    <col min="12551" max="12800" width="8.88671875" style="26"/>
    <col min="12801" max="12801" width="8.88671875" style="26" customWidth="1"/>
    <col min="12802" max="12802" width="8.6640625" style="26" customWidth="1"/>
    <col min="12803" max="12803" width="20.33203125" style="26" customWidth="1"/>
    <col min="12804" max="12804" width="10.6640625" style="26" customWidth="1"/>
    <col min="12805" max="12805" width="10.77734375" style="26" customWidth="1"/>
    <col min="12806" max="12806" width="20.88671875" style="26" customWidth="1"/>
    <col min="12807" max="13056" width="8.88671875" style="26"/>
    <col min="13057" max="13057" width="8.88671875" style="26" customWidth="1"/>
    <col min="13058" max="13058" width="8.6640625" style="26" customWidth="1"/>
    <col min="13059" max="13059" width="20.33203125" style="26" customWidth="1"/>
    <col min="13060" max="13060" width="10.6640625" style="26" customWidth="1"/>
    <col min="13061" max="13061" width="10.77734375" style="26" customWidth="1"/>
    <col min="13062" max="13062" width="20.88671875" style="26" customWidth="1"/>
    <col min="13063" max="13312" width="8.88671875" style="26"/>
    <col min="13313" max="13313" width="8.88671875" style="26" customWidth="1"/>
    <col min="13314" max="13314" width="8.6640625" style="26" customWidth="1"/>
    <col min="13315" max="13315" width="20.33203125" style="26" customWidth="1"/>
    <col min="13316" max="13316" width="10.6640625" style="26" customWidth="1"/>
    <col min="13317" max="13317" width="10.77734375" style="26" customWidth="1"/>
    <col min="13318" max="13318" width="20.88671875" style="26" customWidth="1"/>
    <col min="13319" max="13568" width="8.88671875" style="26"/>
    <col min="13569" max="13569" width="8.88671875" style="26" customWidth="1"/>
    <col min="13570" max="13570" width="8.6640625" style="26" customWidth="1"/>
    <col min="13571" max="13571" width="20.33203125" style="26" customWidth="1"/>
    <col min="13572" max="13572" width="10.6640625" style="26" customWidth="1"/>
    <col min="13573" max="13573" width="10.77734375" style="26" customWidth="1"/>
    <col min="13574" max="13574" width="20.88671875" style="26" customWidth="1"/>
    <col min="13575" max="13824" width="8.88671875" style="26"/>
    <col min="13825" max="13825" width="8.88671875" style="26" customWidth="1"/>
    <col min="13826" max="13826" width="8.6640625" style="26" customWidth="1"/>
    <col min="13827" max="13827" width="20.33203125" style="26" customWidth="1"/>
    <col min="13828" max="13828" width="10.6640625" style="26" customWidth="1"/>
    <col min="13829" max="13829" width="10.77734375" style="26" customWidth="1"/>
    <col min="13830" max="13830" width="20.88671875" style="26" customWidth="1"/>
    <col min="13831" max="14080" width="8.88671875" style="26"/>
    <col min="14081" max="14081" width="8.88671875" style="26" customWidth="1"/>
    <col min="14082" max="14082" width="8.6640625" style="26" customWidth="1"/>
    <col min="14083" max="14083" width="20.33203125" style="26" customWidth="1"/>
    <col min="14084" max="14084" width="10.6640625" style="26" customWidth="1"/>
    <col min="14085" max="14085" width="10.77734375" style="26" customWidth="1"/>
    <col min="14086" max="14086" width="20.88671875" style="26" customWidth="1"/>
    <col min="14087" max="14336" width="8.88671875" style="26"/>
    <col min="14337" max="14337" width="8.88671875" style="26" customWidth="1"/>
    <col min="14338" max="14338" width="8.6640625" style="26" customWidth="1"/>
    <col min="14339" max="14339" width="20.33203125" style="26" customWidth="1"/>
    <col min="14340" max="14340" width="10.6640625" style="26" customWidth="1"/>
    <col min="14341" max="14341" width="10.77734375" style="26" customWidth="1"/>
    <col min="14342" max="14342" width="20.88671875" style="26" customWidth="1"/>
    <col min="14343" max="14592" width="8.88671875" style="26"/>
    <col min="14593" max="14593" width="8.88671875" style="26" customWidth="1"/>
    <col min="14594" max="14594" width="8.6640625" style="26" customWidth="1"/>
    <col min="14595" max="14595" width="20.33203125" style="26" customWidth="1"/>
    <col min="14596" max="14596" width="10.6640625" style="26" customWidth="1"/>
    <col min="14597" max="14597" width="10.77734375" style="26" customWidth="1"/>
    <col min="14598" max="14598" width="20.88671875" style="26" customWidth="1"/>
    <col min="14599" max="14848" width="8.88671875" style="26"/>
    <col min="14849" max="14849" width="8.88671875" style="26" customWidth="1"/>
    <col min="14850" max="14850" width="8.6640625" style="26" customWidth="1"/>
    <col min="14851" max="14851" width="20.33203125" style="26" customWidth="1"/>
    <col min="14852" max="14852" width="10.6640625" style="26" customWidth="1"/>
    <col min="14853" max="14853" width="10.77734375" style="26" customWidth="1"/>
    <col min="14854" max="14854" width="20.88671875" style="26" customWidth="1"/>
    <col min="14855" max="15104" width="8.88671875" style="26"/>
    <col min="15105" max="15105" width="8.88671875" style="26" customWidth="1"/>
    <col min="15106" max="15106" width="8.6640625" style="26" customWidth="1"/>
    <col min="15107" max="15107" width="20.33203125" style="26" customWidth="1"/>
    <col min="15108" max="15108" width="10.6640625" style="26" customWidth="1"/>
    <col min="15109" max="15109" width="10.77734375" style="26" customWidth="1"/>
    <col min="15110" max="15110" width="20.88671875" style="26" customWidth="1"/>
    <col min="15111" max="15360" width="8.88671875" style="26"/>
    <col min="15361" max="15361" width="8.88671875" style="26" customWidth="1"/>
    <col min="15362" max="15362" width="8.6640625" style="26" customWidth="1"/>
    <col min="15363" max="15363" width="20.33203125" style="26" customWidth="1"/>
    <col min="15364" max="15364" width="10.6640625" style="26" customWidth="1"/>
    <col min="15365" max="15365" width="10.77734375" style="26" customWidth="1"/>
    <col min="15366" max="15366" width="20.88671875" style="26" customWidth="1"/>
    <col min="15367" max="15616" width="8.88671875" style="26"/>
    <col min="15617" max="15617" width="8.88671875" style="26" customWidth="1"/>
    <col min="15618" max="15618" width="8.6640625" style="26" customWidth="1"/>
    <col min="15619" max="15619" width="20.33203125" style="26" customWidth="1"/>
    <col min="15620" max="15620" width="10.6640625" style="26" customWidth="1"/>
    <col min="15621" max="15621" width="10.77734375" style="26" customWidth="1"/>
    <col min="15622" max="15622" width="20.88671875" style="26" customWidth="1"/>
    <col min="15623" max="15872" width="8.88671875" style="26"/>
    <col min="15873" max="15873" width="8.88671875" style="26" customWidth="1"/>
    <col min="15874" max="15874" width="8.6640625" style="26" customWidth="1"/>
    <col min="15875" max="15875" width="20.33203125" style="26" customWidth="1"/>
    <col min="15876" max="15876" width="10.6640625" style="26" customWidth="1"/>
    <col min="15877" max="15877" width="10.77734375" style="26" customWidth="1"/>
    <col min="15878" max="15878" width="20.88671875" style="26" customWidth="1"/>
    <col min="15879" max="16128" width="8.88671875" style="26"/>
    <col min="16129" max="16129" width="8.88671875" style="26" customWidth="1"/>
    <col min="16130" max="16130" width="8.6640625" style="26" customWidth="1"/>
    <col min="16131" max="16131" width="20.33203125" style="26" customWidth="1"/>
    <col min="16132" max="16132" width="10.6640625" style="26" customWidth="1"/>
    <col min="16133" max="16133" width="10.77734375" style="26" customWidth="1"/>
    <col min="16134" max="16134" width="20.88671875" style="26" customWidth="1"/>
    <col min="16135" max="16384" width="8.88671875" style="26"/>
  </cols>
  <sheetData>
    <row r="1" spans="1:6" ht="22.5" customHeight="1" x14ac:dyDescent="0.25">
      <c r="A1" s="38"/>
    </row>
    <row r="2" spans="1:6" ht="22.5" x14ac:dyDescent="0.15">
      <c r="A2" s="378" t="s">
        <v>223</v>
      </c>
      <c r="B2" s="378"/>
      <c r="C2" s="378"/>
      <c r="D2" s="378"/>
      <c r="E2" s="378"/>
      <c r="F2" s="378"/>
    </row>
    <row r="3" spans="1:6" ht="15.75" customHeight="1" x14ac:dyDescent="0.15">
      <c r="A3" s="27"/>
      <c r="B3" s="27"/>
      <c r="C3" s="27"/>
      <c r="D3" s="27"/>
      <c r="E3" s="27"/>
      <c r="F3" s="27"/>
    </row>
    <row r="4" spans="1:6" ht="21" thickBot="1" x14ac:dyDescent="0.2">
      <c r="B4" s="28"/>
      <c r="C4" s="379" t="s">
        <v>157</v>
      </c>
      <c r="D4" s="379"/>
      <c r="E4" s="379"/>
      <c r="F4" s="28"/>
    </row>
    <row r="5" spans="1:6" ht="20.25" customHeight="1" thickTop="1" x14ac:dyDescent="0.15"/>
    <row r="6" spans="1:6" ht="24.75" customHeight="1" x14ac:dyDescent="0.15">
      <c r="A6" s="358" t="s">
        <v>235</v>
      </c>
      <c r="B6" s="358"/>
      <c r="C6" s="358"/>
      <c r="D6" s="358"/>
      <c r="E6" s="358"/>
      <c r="F6" s="358"/>
    </row>
    <row r="7" spans="1:6" ht="4.5" customHeight="1" x14ac:dyDescent="0.15"/>
    <row r="8" spans="1:6" ht="24.75" customHeight="1" x14ac:dyDescent="0.15">
      <c r="A8" s="363" t="s">
        <v>51</v>
      </c>
      <c r="B8" s="363"/>
      <c r="C8" s="363"/>
      <c r="D8" s="380" t="s">
        <v>52</v>
      </c>
      <c r="E8" s="363"/>
      <c r="F8" s="363"/>
    </row>
    <row r="9" spans="1:6" ht="24.75" customHeight="1" x14ac:dyDescent="0.15">
      <c r="A9" s="375" t="s">
        <v>144</v>
      </c>
      <c r="B9" s="376"/>
      <c r="C9" s="29">
        <f>총괄표!E6</f>
        <v>67558000</v>
      </c>
      <c r="D9" s="377" t="s">
        <v>124</v>
      </c>
      <c r="E9" s="377"/>
      <c r="F9" s="29">
        <f>총괄표!K6</f>
        <v>73500000</v>
      </c>
    </row>
    <row r="10" spans="1:6" ht="24.75" customHeight="1" x14ac:dyDescent="0.15">
      <c r="A10" s="372" t="s">
        <v>145</v>
      </c>
      <c r="B10" s="373"/>
      <c r="C10" s="30">
        <f>총괄표!E10</f>
        <v>0</v>
      </c>
      <c r="D10" s="371" t="s">
        <v>125</v>
      </c>
      <c r="E10" s="371"/>
      <c r="F10" s="30">
        <f>총괄표!K7</f>
        <v>0</v>
      </c>
    </row>
    <row r="11" spans="1:6" ht="24.75" customHeight="1" x14ac:dyDescent="0.15">
      <c r="A11" s="372" t="s">
        <v>126</v>
      </c>
      <c r="B11" s="373"/>
      <c r="C11" s="30">
        <f>총괄표!E11</f>
        <v>0</v>
      </c>
      <c r="D11" s="371" t="s">
        <v>127</v>
      </c>
      <c r="E11" s="371"/>
      <c r="F11" s="30">
        <f>총괄표!K8</f>
        <v>2500000</v>
      </c>
    </row>
    <row r="12" spans="1:6" ht="24.75" customHeight="1" x14ac:dyDescent="0.15">
      <c r="A12" s="372" t="s">
        <v>128</v>
      </c>
      <c r="B12" s="373"/>
      <c r="C12" s="31">
        <f>총괄표!E12</f>
        <v>0</v>
      </c>
      <c r="D12" s="371" t="s">
        <v>129</v>
      </c>
      <c r="E12" s="371"/>
      <c r="F12" s="30">
        <f>총괄표!K9</f>
        <v>71000000</v>
      </c>
    </row>
    <row r="13" spans="1:6" ht="24.75" customHeight="1" x14ac:dyDescent="0.15">
      <c r="A13" s="369" t="s">
        <v>130</v>
      </c>
      <c r="B13" s="370"/>
      <c r="C13" s="30">
        <f>총괄표!E13</f>
        <v>0</v>
      </c>
      <c r="D13" s="374" t="s">
        <v>158</v>
      </c>
      <c r="E13" s="374"/>
      <c r="F13" s="31">
        <f>총괄표!K10</f>
        <v>0</v>
      </c>
    </row>
    <row r="14" spans="1:6" ht="24.75" customHeight="1" x14ac:dyDescent="0.15">
      <c r="A14" s="369" t="s">
        <v>131</v>
      </c>
      <c r="B14" s="370"/>
      <c r="C14" s="30">
        <f>총괄표!E14</f>
        <v>0</v>
      </c>
      <c r="D14" s="374" t="s">
        <v>132</v>
      </c>
      <c r="E14" s="374"/>
      <c r="F14" s="31">
        <f>총괄표!K11</f>
        <v>0</v>
      </c>
    </row>
    <row r="15" spans="1:6" ht="24.75" customHeight="1" x14ac:dyDescent="0.15">
      <c r="A15" s="369" t="s">
        <v>217</v>
      </c>
      <c r="B15" s="370"/>
      <c r="C15" s="30">
        <f>총괄표!E15</f>
        <v>0</v>
      </c>
      <c r="D15" s="374" t="s">
        <v>134</v>
      </c>
      <c r="E15" s="374"/>
      <c r="F15" s="31">
        <f>총괄표!K12</f>
        <v>8500000</v>
      </c>
    </row>
    <row r="16" spans="1:6" ht="24.75" customHeight="1" x14ac:dyDescent="0.15">
      <c r="A16" s="369" t="s">
        <v>216</v>
      </c>
      <c r="B16" s="370"/>
      <c r="C16" s="30">
        <f>총괄표!E16</f>
        <v>0</v>
      </c>
      <c r="D16" s="68" t="s">
        <v>159</v>
      </c>
      <c r="E16" s="68"/>
      <c r="F16" s="30">
        <f>총괄표!K13</f>
        <v>5000000</v>
      </c>
    </row>
    <row r="17" spans="1:6" ht="24.75" customHeight="1" x14ac:dyDescent="0.15">
      <c r="A17" s="367" t="s">
        <v>133</v>
      </c>
      <c r="B17" s="368"/>
      <c r="C17" s="31">
        <f>총괄표!E17</f>
        <v>3000000</v>
      </c>
      <c r="D17" s="68" t="s">
        <v>154</v>
      </c>
      <c r="E17" s="68"/>
      <c r="F17" s="30">
        <f>총괄표!K14</f>
        <v>1500000</v>
      </c>
    </row>
    <row r="18" spans="1:6" ht="24.75" customHeight="1" x14ac:dyDescent="0.15">
      <c r="A18" s="359" t="s">
        <v>153</v>
      </c>
      <c r="B18" s="360"/>
      <c r="C18" s="30">
        <f>총괄표!E18</f>
        <v>500000</v>
      </c>
      <c r="D18" s="69" t="s">
        <v>155</v>
      </c>
      <c r="E18" s="70"/>
      <c r="F18" s="30">
        <f>총괄표!K15</f>
        <v>2000000</v>
      </c>
    </row>
    <row r="19" spans="1:6" ht="24.75" customHeight="1" x14ac:dyDescent="0.15">
      <c r="A19" s="359" t="s">
        <v>146</v>
      </c>
      <c r="B19" s="360"/>
      <c r="C19" s="30">
        <f>총괄표!E19</f>
        <v>2500000</v>
      </c>
      <c r="D19" s="361" t="s">
        <v>242</v>
      </c>
      <c r="E19" s="362"/>
      <c r="F19" s="30">
        <f>총괄표!K16</f>
        <v>0</v>
      </c>
    </row>
    <row r="20" spans="1:6" ht="24.75" customHeight="1" x14ac:dyDescent="0.15">
      <c r="A20" s="367" t="s">
        <v>149</v>
      </c>
      <c r="B20" s="368"/>
      <c r="C20" s="31">
        <f>총괄표!E20</f>
        <v>0</v>
      </c>
      <c r="D20" s="361" t="s">
        <v>243</v>
      </c>
      <c r="E20" s="362"/>
      <c r="F20" s="30">
        <f>총괄표!K17</f>
        <v>0</v>
      </c>
    </row>
    <row r="21" spans="1:6" ht="24.75" customHeight="1" x14ac:dyDescent="0.15">
      <c r="A21" s="359" t="s">
        <v>147</v>
      </c>
      <c r="B21" s="360"/>
      <c r="C21" s="31">
        <f>예산서!H27</f>
        <v>0</v>
      </c>
      <c r="D21" s="361" t="s">
        <v>244</v>
      </c>
      <c r="E21" s="362"/>
      <c r="F21" s="30">
        <f>총괄표!K18</f>
        <v>0</v>
      </c>
    </row>
    <row r="22" spans="1:6" ht="24.75" customHeight="1" x14ac:dyDescent="0.15">
      <c r="A22" s="359" t="s">
        <v>148</v>
      </c>
      <c r="B22" s="360"/>
      <c r="C22" s="31">
        <f>예산서!H28</f>
        <v>0</v>
      </c>
      <c r="D22" s="374" t="s">
        <v>135</v>
      </c>
      <c r="E22" s="374"/>
      <c r="F22" s="30">
        <f>총괄표!K19</f>
        <v>0</v>
      </c>
    </row>
    <row r="23" spans="1:6" ht="24.75" customHeight="1" x14ac:dyDescent="0.15">
      <c r="A23" s="367" t="s">
        <v>150</v>
      </c>
      <c r="B23" s="368"/>
      <c r="C23" s="31">
        <f>총괄표!E21</f>
        <v>110000000</v>
      </c>
      <c r="D23" s="36" t="s">
        <v>156</v>
      </c>
      <c r="E23" s="323"/>
      <c r="F23" s="31">
        <f>총괄표!K20</f>
        <v>70000000</v>
      </c>
    </row>
    <row r="24" spans="1:6" ht="24.75" customHeight="1" x14ac:dyDescent="0.15">
      <c r="A24" s="367" t="s">
        <v>151</v>
      </c>
      <c r="B24" s="368"/>
      <c r="C24" s="31">
        <f>총괄표!E22</f>
        <v>53741043</v>
      </c>
      <c r="D24" s="323" t="s">
        <v>137</v>
      </c>
      <c r="E24" s="37"/>
      <c r="F24" s="32">
        <f>총괄표!K23</f>
        <v>5000000</v>
      </c>
    </row>
    <row r="25" spans="1:6" ht="24.75" customHeight="1" x14ac:dyDescent="0.15">
      <c r="A25" s="359" t="s">
        <v>136</v>
      </c>
      <c r="B25" s="360"/>
      <c r="C25" s="30">
        <f>총괄표!E23</f>
        <v>36753628</v>
      </c>
      <c r="D25" s="323" t="s">
        <v>139</v>
      </c>
      <c r="E25" s="323"/>
      <c r="F25" s="31">
        <f>총괄표!K24</f>
        <v>77829043</v>
      </c>
    </row>
    <row r="26" spans="1:6" ht="24.75" customHeight="1" x14ac:dyDescent="0.15">
      <c r="A26" s="369" t="s">
        <v>138</v>
      </c>
      <c r="B26" s="370"/>
      <c r="C26" s="30">
        <f>총괄표!E24</f>
        <v>16987415</v>
      </c>
      <c r="D26" s="371"/>
      <c r="E26" s="371"/>
      <c r="F26" s="31"/>
    </row>
    <row r="27" spans="1:6" ht="24.75" customHeight="1" x14ac:dyDescent="0.15">
      <c r="A27" s="372" t="s">
        <v>152</v>
      </c>
      <c r="B27" s="373"/>
      <c r="C27" s="31">
        <f>총괄표!E25</f>
        <v>530000</v>
      </c>
      <c r="D27" s="371"/>
      <c r="E27" s="371"/>
      <c r="F27" s="30"/>
    </row>
    <row r="28" spans="1:6" ht="24.75" customHeight="1" x14ac:dyDescent="0.15">
      <c r="A28" s="363" t="s">
        <v>140</v>
      </c>
      <c r="B28" s="364"/>
      <c r="C28" s="33">
        <f>C9+C10+C11+C12+C17+C20+C23+C24+C27</f>
        <v>234829043</v>
      </c>
      <c r="D28" s="365" t="s">
        <v>141</v>
      </c>
      <c r="E28" s="366"/>
      <c r="F28" s="33">
        <f>F9+F13+F14+F15+F22+F23+F24+F25</f>
        <v>234829043</v>
      </c>
    </row>
    <row r="29" spans="1:6" ht="18" customHeight="1" x14ac:dyDescent="0.15"/>
    <row r="30" spans="1:6" ht="18" customHeight="1" x14ac:dyDescent="0.15">
      <c r="A30" s="358" t="s">
        <v>236</v>
      </c>
      <c r="B30" s="358"/>
      <c r="C30" s="358"/>
      <c r="D30" s="358"/>
      <c r="E30" s="358"/>
      <c r="F30" s="358"/>
    </row>
    <row r="31" spans="1:6" ht="18" customHeight="1" x14ac:dyDescent="0.15">
      <c r="A31" s="358" t="s">
        <v>237</v>
      </c>
      <c r="B31" s="358"/>
      <c r="C31" s="358"/>
      <c r="D31" s="358"/>
      <c r="E31" s="358"/>
      <c r="F31" s="358"/>
    </row>
    <row r="32" spans="1:6" ht="18" customHeight="1" x14ac:dyDescent="0.15">
      <c r="A32" s="34" t="s">
        <v>238</v>
      </c>
      <c r="B32" s="34"/>
      <c r="C32" s="34"/>
      <c r="D32" s="35">
        <f>F25</f>
        <v>77829043</v>
      </c>
      <c r="E32" s="34" t="s">
        <v>142</v>
      </c>
    </row>
  </sheetData>
  <mergeCells count="41">
    <mergeCell ref="A13:B13"/>
    <mergeCell ref="D13:E13"/>
    <mergeCell ref="A10:B10"/>
    <mergeCell ref="D10:E10"/>
    <mergeCell ref="A11:B11"/>
    <mergeCell ref="D11:E11"/>
    <mergeCell ref="A12:B12"/>
    <mergeCell ref="D12:E12"/>
    <mergeCell ref="A9:B9"/>
    <mergeCell ref="D9:E9"/>
    <mergeCell ref="A2:F2"/>
    <mergeCell ref="C4:E4"/>
    <mergeCell ref="A6:F6"/>
    <mergeCell ref="A8:C8"/>
    <mergeCell ref="D8:F8"/>
    <mergeCell ref="A14:B14"/>
    <mergeCell ref="D14:E14"/>
    <mergeCell ref="A15:B15"/>
    <mergeCell ref="D15:E15"/>
    <mergeCell ref="D27:E27"/>
    <mergeCell ref="A17:B17"/>
    <mergeCell ref="A18:B18"/>
    <mergeCell ref="A20:B20"/>
    <mergeCell ref="A23:B23"/>
    <mergeCell ref="D21:E21"/>
    <mergeCell ref="A16:B16"/>
    <mergeCell ref="A31:F31"/>
    <mergeCell ref="A19:B19"/>
    <mergeCell ref="A21:B21"/>
    <mergeCell ref="A22:B22"/>
    <mergeCell ref="D19:E19"/>
    <mergeCell ref="D20:E20"/>
    <mergeCell ref="A28:B28"/>
    <mergeCell ref="D28:E28"/>
    <mergeCell ref="A30:F30"/>
    <mergeCell ref="A24:B24"/>
    <mergeCell ref="A25:B25"/>
    <mergeCell ref="A26:B26"/>
    <mergeCell ref="D26:E26"/>
    <mergeCell ref="A27:B27"/>
    <mergeCell ref="D22:E22"/>
  </mergeCells>
  <phoneticPr fontId="8" type="noConversion"/>
  <pageMargins left="0.48" right="0.41" top="0.56000000000000005" bottom="0.5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4" zoomScaleNormal="100" zoomScaleSheetLayoutView="100" workbookViewId="0">
      <selection activeCell="P16" sqref="P16"/>
    </sheetView>
  </sheetViews>
  <sheetFormatPr defaultRowHeight="13.5" x14ac:dyDescent="0.15"/>
  <cols>
    <col min="1" max="1" width="9" style="1" customWidth="1"/>
    <col min="2" max="2" width="10.21875" style="1" customWidth="1"/>
    <col min="3" max="3" width="11.6640625" style="1" customWidth="1"/>
    <col min="4" max="4" width="14.44140625" style="1" customWidth="1"/>
    <col min="5" max="5" width="13" style="1" customWidth="1"/>
    <col min="6" max="6" width="11.6640625" style="1" customWidth="1"/>
    <col min="7" max="7" width="9.5546875" style="1" customWidth="1"/>
    <col min="8" max="8" width="9.6640625" style="1" customWidth="1"/>
    <col min="9" max="9" width="11.6640625" style="1" customWidth="1"/>
    <col min="10" max="10" width="13.109375" style="1" customWidth="1"/>
    <col min="11" max="11" width="13" style="1" customWidth="1"/>
    <col min="12" max="12" width="12" style="1" customWidth="1"/>
    <col min="13" max="13" width="8.88671875" style="1" customWidth="1"/>
    <col min="14" max="16384" width="8.88671875" style="1"/>
  </cols>
  <sheetData>
    <row r="1" spans="1:12" ht="31.5" customHeight="1" x14ac:dyDescent="0.15">
      <c r="A1" s="403" t="s">
        <v>226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</row>
    <row r="2" spans="1:12" ht="23.25" customHeight="1" thickBot="1" x14ac:dyDescent="0.2">
      <c r="A2" s="404" t="s">
        <v>49</v>
      </c>
      <c r="B2" s="404"/>
      <c r="C2" s="404"/>
      <c r="D2" s="404"/>
      <c r="E2" s="404"/>
      <c r="F2" s="404"/>
      <c r="G2" s="405" t="s">
        <v>50</v>
      </c>
      <c r="H2" s="405"/>
      <c r="I2" s="405"/>
      <c r="J2" s="405"/>
      <c r="K2" s="405"/>
      <c r="L2" s="405"/>
    </row>
    <row r="3" spans="1:12" ht="21" customHeight="1" thickTop="1" x14ac:dyDescent="0.15">
      <c r="A3" s="406" t="s">
        <v>51</v>
      </c>
      <c r="B3" s="407"/>
      <c r="C3" s="407"/>
      <c r="D3" s="407"/>
      <c r="E3" s="407"/>
      <c r="F3" s="408"/>
      <c r="G3" s="406" t="s">
        <v>52</v>
      </c>
      <c r="H3" s="407"/>
      <c r="I3" s="407"/>
      <c r="J3" s="407"/>
      <c r="K3" s="407"/>
      <c r="L3" s="408"/>
    </row>
    <row r="4" spans="1:12" ht="17.100000000000001" customHeight="1" x14ac:dyDescent="0.15">
      <c r="A4" s="391" t="s">
        <v>53</v>
      </c>
      <c r="B4" s="393" t="s">
        <v>54</v>
      </c>
      <c r="C4" s="395" t="s">
        <v>46</v>
      </c>
      <c r="D4" s="385" t="s">
        <v>47</v>
      </c>
      <c r="E4" s="386"/>
      <c r="F4" s="387" t="s">
        <v>55</v>
      </c>
      <c r="G4" s="391" t="s">
        <v>53</v>
      </c>
      <c r="H4" s="393" t="s">
        <v>54</v>
      </c>
      <c r="I4" s="395" t="s">
        <v>46</v>
      </c>
      <c r="J4" s="385" t="s">
        <v>47</v>
      </c>
      <c r="K4" s="386"/>
      <c r="L4" s="387" t="s">
        <v>55</v>
      </c>
    </row>
    <row r="5" spans="1:12" ht="24.75" customHeight="1" thickBot="1" x14ac:dyDescent="0.2">
      <c r="A5" s="392"/>
      <c r="B5" s="394"/>
      <c r="C5" s="396"/>
      <c r="D5" s="18" t="s">
        <v>218</v>
      </c>
      <c r="E5" s="18" t="s">
        <v>224</v>
      </c>
      <c r="F5" s="388"/>
      <c r="G5" s="392"/>
      <c r="H5" s="394"/>
      <c r="I5" s="396"/>
      <c r="J5" s="18" t="s">
        <v>225</v>
      </c>
      <c r="K5" s="18" t="s">
        <v>224</v>
      </c>
      <c r="L5" s="388"/>
    </row>
    <row r="6" spans="1:12" ht="20.100000000000001" customHeight="1" thickTop="1" x14ac:dyDescent="0.15">
      <c r="A6" s="277" t="s">
        <v>196</v>
      </c>
      <c r="B6" s="278" t="s">
        <v>80</v>
      </c>
      <c r="C6" s="279"/>
      <c r="D6" s="280">
        <f>SUM(D7:D9)</f>
        <v>70462000</v>
      </c>
      <c r="E6" s="280">
        <f>SUM(E7:E9)</f>
        <v>67558000</v>
      </c>
      <c r="F6" s="304">
        <f>E6-D6</f>
        <v>-2904000</v>
      </c>
      <c r="G6" s="277" t="s">
        <v>199</v>
      </c>
      <c r="H6" s="278"/>
      <c r="I6" s="279"/>
      <c r="J6" s="280">
        <f>SUM(J7:J9)</f>
        <v>73500000</v>
      </c>
      <c r="K6" s="280">
        <f>SUM(K7:K9)</f>
        <v>73500000</v>
      </c>
      <c r="L6" s="281">
        <f>K6-J6</f>
        <v>0</v>
      </c>
    </row>
    <row r="7" spans="1:12" ht="20.100000000000001" customHeight="1" x14ac:dyDescent="0.15">
      <c r="A7" s="389"/>
      <c r="B7" s="390"/>
      <c r="C7" s="39" t="s">
        <v>66</v>
      </c>
      <c r="D7" s="40">
        <f>예산서!G8</f>
        <v>70462000</v>
      </c>
      <c r="E7" s="40">
        <f>예산서!H8</f>
        <v>67558000</v>
      </c>
      <c r="F7" s="352">
        <f>(E7-D7)</f>
        <v>-2904000</v>
      </c>
      <c r="G7" s="73"/>
      <c r="H7" s="74" t="s">
        <v>86</v>
      </c>
      <c r="I7" s="42" t="s">
        <v>197</v>
      </c>
      <c r="J7" s="40">
        <f>예산서!G44</f>
        <v>0</v>
      </c>
      <c r="K7" s="40">
        <f>예산서!H44</f>
        <v>0</v>
      </c>
      <c r="L7" s="41">
        <f>(K7-J7)</f>
        <v>0</v>
      </c>
    </row>
    <row r="8" spans="1:12" ht="20.100000000000001" customHeight="1" x14ac:dyDescent="0.15">
      <c r="A8" s="389"/>
      <c r="B8" s="390"/>
      <c r="C8" s="39" t="s">
        <v>112</v>
      </c>
      <c r="D8" s="40">
        <f>예산서!G13</f>
        <v>0</v>
      </c>
      <c r="E8" s="40">
        <v>0</v>
      </c>
      <c r="F8" s="352">
        <f>(E8-D8)</f>
        <v>0</v>
      </c>
      <c r="G8" s="73"/>
      <c r="H8" s="292" t="s">
        <v>88</v>
      </c>
      <c r="I8" s="42" t="s">
        <v>89</v>
      </c>
      <c r="J8" s="40">
        <f>예산서!G51</f>
        <v>2500000</v>
      </c>
      <c r="K8" s="40">
        <f>예산서!H51</f>
        <v>2500000</v>
      </c>
      <c r="L8" s="41">
        <f>(K8-J8)</f>
        <v>0</v>
      </c>
    </row>
    <row r="9" spans="1:12" ht="20.100000000000001" customHeight="1" x14ac:dyDescent="0.15">
      <c r="A9" s="384"/>
      <c r="B9" s="382"/>
      <c r="C9" s="39" t="s">
        <v>79</v>
      </c>
      <c r="D9" s="40">
        <f>예산서!G14</f>
        <v>0</v>
      </c>
      <c r="E9" s="40">
        <f>예산서!H14</f>
        <v>0</v>
      </c>
      <c r="F9" s="352">
        <f t="shared" ref="F9:F29" si="0">(E9-D9)</f>
        <v>0</v>
      </c>
      <c r="G9" s="284"/>
      <c r="H9" s="282" t="s">
        <v>87</v>
      </c>
      <c r="I9" s="42" t="s">
        <v>198</v>
      </c>
      <c r="J9" s="40">
        <f>예산서!G55</f>
        <v>71000000</v>
      </c>
      <c r="K9" s="40">
        <f>예산서!H55</f>
        <v>71000000</v>
      </c>
      <c r="L9" s="41">
        <f>SUM(L7:L8)</f>
        <v>0</v>
      </c>
    </row>
    <row r="10" spans="1:12" ht="20.100000000000001" customHeight="1" x14ac:dyDescent="0.15">
      <c r="A10" s="75" t="s">
        <v>56</v>
      </c>
      <c r="B10" s="76" t="s">
        <v>81</v>
      </c>
      <c r="C10" s="48" t="s">
        <v>57</v>
      </c>
      <c r="D10" s="47">
        <f>예산서!G16</f>
        <v>0</v>
      </c>
      <c r="E10" s="47">
        <f>예산서!H16</f>
        <v>0</v>
      </c>
      <c r="F10" s="353">
        <f t="shared" si="0"/>
        <v>0</v>
      </c>
      <c r="G10" s="289" t="s">
        <v>90</v>
      </c>
      <c r="H10" s="282" t="s">
        <v>200</v>
      </c>
      <c r="I10" s="46" t="s">
        <v>201</v>
      </c>
      <c r="J10" s="47">
        <f>예산서!G63</f>
        <v>0</v>
      </c>
      <c r="K10" s="47">
        <f>예산서!H63</f>
        <v>0</v>
      </c>
      <c r="L10" s="43">
        <f>-K10-J10</f>
        <v>0</v>
      </c>
    </row>
    <row r="11" spans="1:12" ht="20.100000000000001" customHeight="1" x14ac:dyDescent="0.15">
      <c r="A11" s="75" t="s">
        <v>58</v>
      </c>
      <c r="B11" s="76" t="s">
        <v>58</v>
      </c>
      <c r="C11" s="48" t="s">
        <v>58</v>
      </c>
      <c r="D11" s="47">
        <f>예산서!G17</f>
        <v>0</v>
      </c>
      <c r="E11" s="47">
        <f>예산서!H16</f>
        <v>0</v>
      </c>
      <c r="F11" s="353">
        <f t="shared" si="0"/>
        <v>0</v>
      </c>
      <c r="G11" s="285" t="s">
        <v>202</v>
      </c>
      <c r="H11" s="282" t="s">
        <v>202</v>
      </c>
      <c r="I11" s="46" t="s">
        <v>203</v>
      </c>
      <c r="J11" s="47">
        <f>예산서!G71</f>
        <v>0</v>
      </c>
      <c r="K11" s="47">
        <f>예산서!H71</f>
        <v>0</v>
      </c>
      <c r="L11" s="43">
        <f>K11-J11</f>
        <v>0</v>
      </c>
    </row>
    <row r="12" spans="1:12" ht="20.100000000000001" customHeight="1" x14ac:dyDescent="0.15">
      <c r="A12" s="268" t="s">
        <v>82</v>
      </c>
      <c r="B12" s="269" t="s">
        <v>82</v>
      </c>
      <c r="C12" s="48"/>
      <c r="D12" s="50">
        <f>SUM(D13:D16)</f>
        <v>0</v>
      </c>
      <c r="E12" s="50">
        <f>SUM(E13:E16)</f>
        <v>0</v>
      </c>
      <c r="F12" s="353">
        <f>E12-D12</f>
        <v>0</v>
      </c>
      <c r="G12" s="284" t="s">
        <v>206</v>
      </c>
      <c r="H12" s="283" t="s">
        <v>91</v>
      </c>
      <c r="I12" s="49"/>
      <c r="J12" s="47">
        <f>SUM(J13:J17)</f>
        <v>10500000</v>
      </c>
      <c r="K12" s="47">
        <f>SUM(K13:K17)</f>
        <v>8500000</v>
      </c>
      <c r="L12" s="303">
        <f>K12-J12</f>
        <v>-2000000</v>
      </c>
    </row>
    <row r="13" spans="1:12" ht="20.100000000000001" customHeight="1" x14ac:dyDescent="0.15">
      <c r="A13" s="384"/>
      <c r="B13" s="382"/>
      <c r="C13" s="44" t="s">
        <v>59</v>
      </c>
      <c r="D13" s="51">
        <f>예산서!G19</f>
        <v>0</v>
      </c>
      <c r="E13" s="51">
        <f>예산서!H19</f>
        <v>0</v>
      </c>
      <c r="F13" s="354">
        <f t="shared" si="0"/>
        <v>0</v>
      </c>
      <c r="G13" s="409"/>
      <c r="H13" s="411"/>
      <c r="I13" s="49" t="s">
        <v>92</v>
      </c>
      <c r="J13" s="45">
        <f>예산서!G76</f>
        <v>5000000</v>
      </c>
      <c r="K13" s="45">
        <f>예산서!H76</f>
        <v>5000000</v>
      </c>
      <c r="L13" s="305">
        <f t="shared" ref="L13:L24" si="1">K13-J13</f>
        <v>0</v>
      </c>
    </row>
    <row r="14" spans="1:12" ht="20.100000000000001" customHeight="1" x14ac:dyDescent="0.15">
      <c r="A14" s="384"/>
      <c r="B14" s="382"/>
      <c r="C14" s="44" t="s">
        <v>60</v>
      </c>
      <c r="D14" s="45">
        <f>예산서!G20</f>
        <v>0</v>
      </c>
      <c r="E14" s="45">
        <f>예산서!H20</f>
        <v>0</v>
      </c>
      <c r="F14" s="354">
        <f t="shared" si="0"/>
        <v>0</v>
      </c>
      <c r="G14" s="410"/>
      <c r="H14" s="412"/>
      <c r="I14" s="55" t="s">
        <v>207</v>
      </c>
      <c r="J14" s="45">
        <f>예산서!G77</f>
        <v>3500000</v>
      </c>
      <c r="K14" s="45">
        <f>예산서!H77</f>
        <v>1500000</v>
      </c>
      <c r="L14" s="305">
        <f t="shared" si="1"/>
        <v>-2000000</v>
      </c>
    </row>
    <row r="15" spans="1:12" ht="20.100000000000001" customHeight="1" x14ac:dyDescent="0.15">
      <c r="A15" s="384"/>
      <c r="B15" s="382"/>
      <c r="C15" s="44" t="s">
        <v>205</v>
      </c>
      <c r="D15" s="45">
        <f>예산서!G21</f>
        <v>0</v>
      </c>
      <c r="E15" s="45">
        <f>예산서!H21</f>
        <v>0</v>
      </c>
      <c r="F15" s="352"/>
      <c r="G15" s="284"/>
      <c r="H15" s="283"/>
      <c r="I15" s="55" t="s">
        <v>93</v>
      </c>
      <c r="J15" s="51">
        <f>예산서!G78</f>
        <v>2000000</v>
      </c>
      <c r="K15" s="51">
        <f>예산서!H78</f>
        <v>2000000</v>
      </c>
      <c r="L15" s="305">
        <f t="shared" si="1"/>
        <v>0</v>
      </c>
    </row>
    <row r="16" spans="1:12" ht="20.100000000000001" customHeight="1" x14ac:dyDescent="0.15">
      <c r="A16" s="384"/>
      <c r="B16" s="382"/>
      <c r="C16" s="53" t="s">
        <v>204</v>
      </c>
      <c r="D16" s="45">
        <f>예산서!G22</f>
        <v>0</v>
      </c>
      <c r="E16" s="45">
        <f>예산서!H22</f>
        <v>0</v>
      </c>
      <c r="F16" s="352">
        <f t="shared" si="0"/>
        <v>0</v>
      </c>
      <c r="G16" s="72"/>
      <c r="H16" s="71"/>
      <c r="I16" s="55" t="s">
        <v>239</v>
      </c>
      <c r="J16" s="51">
        <f>예산서!G79</f>
        <v>0</v>
      </c>
      <c r="K16" s="51">
        <f>예산서!H79</f>
        <v>0</v>
      </c>
      <c r="L16" s="305">
        <f t="shared" si="1"/>
        <v>0</v>
      </c>
    </row>
    <row r="17" spans="1:14" ht="20.100000000000001" customHeight="1" x14ac:dyDescent="0.15">
      <c r="A17" s="285" t="s">
        <v>83</v>
      </c>
      <c r="B17" s="286" t="s">
        <v>208</v>
      </c>
      <c r="C17" s="54"/>
      <c r="D17" s="50">
        <f>SUM(D18:D19)</f>
        <v>3000000</v>
      </c>
      <c r="E17" s="50">
        <f>SUM(E18:E19)</f>
        <v>3000000</v>
      </c>
      <c r="F17" s="353">
        <f>E17-D17</f>
        <v>0</v>
      </c>
      <c r="G17" s="72"/>
      <c r="H17" s="71"/>
      <c r="I17" s="55" t="s">
        <v>240</v>
      </c>
      <c r="J17" s="51">
        <f>예산서!G81</f>
        <v>0</v>
      </c>
      <c r="K17" s="51">
        <f>예산서!H81</f>
        <v>0</v>
      </c>
      <c r="L17" s="305">
        <f t="shared" si="1"/>
        <v>0</v>
      </c>
    </row>
    <row r="18" spans="1:14" ht="20.100000000000001" customHeight="1" x14ac:dyDescent="0.15">
      <c r="A18" s="383"/>
      <c r="B18" s="381"/>
      <c r="C18" s="44" t="s">
        <v>48</v>
      </c>
      <c r="D18" s="51">
        <f>예산서!G24</f>
        <v>500000</v>
      </c>
      <c r="E18" s="51">
        <f>예산서!H24</f>
        <v>500000</v>
      </c>
      <c r="F18" s="354">
        <f t="shared" si="0"/>
        <v>0</v>
      </c>
      <c r="G18" s="290"/>
      <c r="H18" s="291"/>
      <c r="I18" s="55" t="s">
        <v>241</v>
      </c>
      <c r="J18" s="45">
        <f>예산서!G82</f>
        <v>0</v>
      </c>
      <c r="K18" s="45">
        <f>예산서!H82</f>
        <v>0</v>
      </c>
      <c r="L18" s="305">
        <f t="shared" si="1"/>
        <v>0</v>
      </c>
    </row>
    <row r="19" spans="1:14" ht="20.100000000000001" customHeight="1" x14ac:dyDescent="0.15">
      <c r="A19" s="389"/>
      <c r="B19" s="390"/>
      <c r="C19" s="53" t="s">
        <v>61</v>
      </c>
      <c r="D19" s="51">
        <f>예산서!G25</f>
        <v>2500000</v>
      </c>
      <c r="E19" s="51">
        <f>예산서!H25</f>
        <v>2500000</v>
      </c>
      <c r="F19" s="352">
        <f t="shared" si="0"/>
        <v>0</v>
      </c>
      <c r="G19" s="290" t="s">
        <v>94</v>
      </c>
      <c r="H19" s="291" t="s">
        <v>94</v>
      </c>
      <c r="I19" s="58" t="s">
        <v>94</v>
      </c>
      <c r="J19" s="47">
        <v>0</v>
      </c>
      <c r="K19" s="47">
        <v>0</v>
      </c>
      <c r="L19" s="303">
        <f t="shared" si="1"/>
        <v>0</v>
      </c>
    </row>
    <row r="20" spans="1:14" ht="23.25" customHeight="1" x14ac:dyDescent="0.15">
      <c r="A20" s="75" t="s">
        <v>62</v>
      </c>
      <c r="B20" s="76" t="s">
        <v>62</v>
      </c>
      <c r="C20" s="54" t="s">
        <v>63</v>
      </c>
      <c r="D20" s="47">
        <f>예산서!G26</f>
        <v>0</v>
      </c>
      <c r="E20" s="47">
        <f>예산서!H26</f>
        <v>0</v>
      </c>
      <c r="F20" s="353">
        <f t="shared" si="0"/>
        <v>0</v>
      </c>
      <c r="G20" s="290" t="s">
        <v>210</v>
      </c>
      <c r="H20" s="291" t="s">
        <v>211</v>
      </c>
      <c r="I20" s="55"/>
      <c r="J20" s="47">
        <f>예산서!G83</f>
        <v>236600000</v>
      </c>
      <c r="K20" s="47">
        <f>SUM(K21:K22)</f>
        <v>70000000</v>
      </c>
      <c r="L20" s="303">
        <f t="shared" si="1"/>
        <v>-166600000</v>
      </c>
    </row>
    <row r="21" spans="1:14" ht="25.5" customHeight="1" x14ac:dyDescent="0.15">
      <c r="A21" s="56" t="s">
        <v>64</v>
      </c>
      <c r="B21" s="57" t="s">
        <v>64</v>
      </c>
      <c r="C21" s="54" t="s">
        <v>65</v>
      </c>
      <c r="D21" s="47">
        <f>예산서!G29</f>
        <v>200000000</v>
      </c>
      <c r="E21" s="47">
        <f>예산서!H29</f>
        <v>110000000</v>
      </c>
      <c r="F21" s="353">
        <f t="shared" si="0"/>
        <v>-90000000</v>
      </c>
      <c r="G21" s="290"/>
      <c r="H21" s="291"/>
      <c r="I21" s="55" t="s">
        <v>212</v>
      </c>
      <c r="J21" s="45">
        <f>예산서!G84</f>
        <v>230000000</v>
      </c>
      <c r="K21" s="45">
        <f>예산서!H84</f>
        <v>70000000</v>
      </c>
      <c r="L21" s="305">
        <f t="shared" si="1"/>
        <v>-160000000</v>
      </c>
    </row>
    <row r="22" spans="1:14" ht="20.100000000000001" customHeight="1" x14ac:dyDescent="0.15">
      <c r="A22" s="270" t="s">
        <v>209</v>
      </c>
      <c r="B22" s="271" t="s">
        <v>209</v>
      </c>
      <c r="C22" s="54"/>
      <c r="D22" s="47">
        <f>SUM(D23:D24)</f>
        <v>53741043</v>
      </c>
      <c r="E22" s="47">
        <f>SUM(E23:E24)</f>
        <v>53741043</v>
      </c>
      <c r="F22" s="353">
        <f>E22-D22</f>
        <v>0</v>
      </c>
      <c r="G22" s="326"/>
      <c r="H22" s="327"/>
      <c r="I22" s="49" t="s">
        <v>121</v>
      </c>
      <c r="J22" s="45">
        <f>예산서!G85</f>
        <v>6600000</v>
      </c>
      <c r="K22" s="45">
        <f>예산서!H85</f>
        <v>0</v>
      </c>
      <c r="L22" s="305">
        <f t="shared" si="1"/>
        <v>-6600000</v>
      </c>
    </row>
    <row r="23" spans="1:14" ht="20.100000000000001" customHeight="1" x14ac:dyDescent="0.15">
      <c r="A23" s="383"/>
      <c r="B23" s="381"/>
      <c r="C23" s="44" t="s">
        <v>116</v>
      </c>
      <c r="D23" s="45">
        <f>예산서!G31</f>
        <v>36753628</v>
      </c>
      <c r="E23" s="45">
        <f>예산서!H31</f>
        <v>36753628</v>
      </c>
      <c r="F23" s="41">
        <f t="shared" si="0"/>
        <v>0</v>
      </c>
      <c r="G23" s="326" t="s">
        <v>95</v>
      </c>
      <c r="H23" s="327" t="s">
        <v>95</v>
      </c>
      <c r="I23" s="58" t="s">
        <v>95</v>
      </c>
      <c r="J23" s="47">
        <f>예산서!G86</f>
        <v>5000000</v>
      </c>
      <c r="K23" s="47">
        <f>예산서!H86</f>
        <v>5000000</v>
      </c>
      <c r="L23" s="303">
        <f t="shared" si="1"/>
        <v>0</v>
      </c>
    </row>
    <row r="24" spans="1:14" ht="20.100000000000001" customHeight="1" x14ac:dyDescent="0.15">
      <c r="A24" s="384"/>
      <c r="B24" s="382"/>
      <c r="C24" s="44" t="s">
        <v>99</v>
      </c>
      <c r="D24" s="45">
        <f>예산서!G32</f>
        <v>16987415</v>
      </c>
      <c r="E24" s="45">
        <f>예산서!H32</f>
        <v>16987415</v>
      </c>
      <c r="F24" s="52">
        <f t="shared" si="0"/>
        <v>0</v>
      </c>
      <c r="G24" s="325" t="s">
        <v>96</v>
      </c>
      <c r="H24" s="324" t="s">
        <v>96</v>
      </c>
      <c r="I24" s="58" t="s">
        <v>215</v>
      </c>
      <c r="J24" s="47">
        <f>예산서!G88</f>
        <v>2603043</v>
      </c>
      <c r="K24" s="47">
        <f>예산서!H88</f>
        <v>77829043</v>
      </c>
      <c r="L24" s="303">
        <f t="shared" si="1"/>
        <v>75226000</v>
      </c>
    </row>
    <row r="25" spans="1:14" ht="20.100000000000001" customHeight="1" x14ac:dyDescent="0.15">
      <c r="A25" s="285" t="s">
        <v>213</v>
      </c>
      <c r="B25" s="286" t="s">
        <v>214</v>
      </c>
      <c r="C25" s="48"/>
      <c r="D25" s="47">
        <f>SUM(D26:D28)</f>
        <v>1000000</v>
      </c>
      <c r="E25" s="47">
        <f>SUM(E26:E28)</f>
        <v>530000</v>
      </c>
      <c r="F25" s="303">
        <f>E25-D25</f>
        <v>-470000</v>
      </c>
      <c r="G25" s="293"/>
      <c r="H25" s="294"/>
      <c r="I25" s="49"/>
      <c r="J25" s="47"/>
      <c r="K25" s="47"/>
      <c r="L25" s="303"/>
    </row>
    <row r="26" spans="1:14" ht="20.100000000000001" customHeight="1" x14ac:dyDescent="0.15">
      <c r="A26" s="75" t="s">
        <v>84</v>
      </c>
      <c r="B26" s="76" t="s">
        <v>84</v>
      </c>
      <c r="C26" s="44" t="s">
        <v>100</v>
      </c>
      <c r="D26" s="45">
        <f>예산서!G35</f>
        <v>0</v>
      </c>
      <c r="E26" s="45">
        <f>예산서!H35</f>
        <v>0</v>
      </c>
      <c r="F26" s="305">
        <f t="shared" si="0"/>
        <v>0</v>
      </c>
      <c r="G26" s="293"/>
      <c r="H26" s="294"/>
      <c r="I26" s="49"/>
      <c r="J26" s="47"/>
      <c r="K26" s="47"/>
      <c r="L26" s="43"/>
    </row>
    <row r="27" spans="1:14" ht="20.100000000000001" customHeight="1" x14ac:dyDescent="0.15">
      <c r="A27" s="287"/>
      <c r="B27" s="288"/>
      <c r="C27" s="44" t="s">
        <v>101</v>
      </c>
      <c r="D27" s="45">
        <f>예산서!G36</f>
        <v>30000</v>
      </c>
      <c r="E27" s="45">
        <f>예산서!H36</f>
        <v>30000</v>
      </c>
      <c r="F27" s="41">
        <f t="shared" si="0"/>
        <v>0</v>
      </c>
      <c r="G27" s="293"/>
      <c r="H27" s="294"/>
      <c r="I27" s="49"/>
      <c r="J27" s="45"/>
      <c r="K27" s="45"/>
      <c r="L27" s="41"/>
      <c r="N27" s="1" t="s">
        <v>123</v>
      </c>
    </row>
    <row r="28" spans="1:14" ht="20.100000000000001" customHeight="1" thickBot="1" x14ac:dyDescent="0.2">
      <c r="A28" s="287"/>
      <c r="B28" s="288"/>
      <c r="C28" s="272" t="s">
        <v>102</v>
      </c>
      <c r="D28" s="273">
        <f>예산서!G37</f>
        <v>970000</v>
      </c>
      <c r="E28" s="273">
        <f>예산서!H37</f>
        <v>500000</v>
      </c>
      <c r="F28" s="274">
        <f t="shared" si="0"/>
        <v>-470000</v>
      </c>
      <c r="G28" s="295"/>
      <c r="H28" s="296"/>
      <c r="I28" s="58"/>
      <c r="J28" s="275"/>
      <c r="K28" s="275"/>
      <c r="L28" s="276"/>
    </row>
    <row r="29" spans="1:14" ht="20.100000000000001" customHeight="1" thickTop="1" thickBot="1" x14ac:dyDescent="0.2">
      <c r="A29" s="400" t="s">
        <v>162</v>
      </c>
      <c r="B29" s="401"/>
      <c r="C29" s="402"/>
      <c r="D29" s="297">
        <f>SUM(D6,D10,D11,D12,D17,D20,D21,D22,D25)</f>
        <v>328203043</v>
      </c>
      <c r="E29" s="356">
        <f>SUM(E6,E10,E11,E12,E17,E20,E21,E22,E25)</f>
        <v>234829043</v>
      </c>
      <c r="F29" s="355">
        <f t="shared" si="0"/>
        <v>-93374000</v>
      </c>
      <c r="G29" s="397" t="s">
        <v>85</v>
      </c>
      <c r="H29" s="398"/>
      <c r="I29" s="399"/>
      <c r="J29" s="298">
        <f>SUM(J6,J10,J11,J12,J19,J20,J23,J24)</f>
        <v>328203043</v>
      </c>
      <c r="K29" s="357">
        <f>SUM(K6,K10,K11,K12,K19,K20,K23,K24)</f>
        <v>234829043</v>
      </c>
      <c r="L29" s="355">
        <f>K29-J29</f>
        <v>-93374000</v>
      </c>
    </row>
    <row r="30" spans="1:14" ht="15" customHeight="1" thickTop="1" x14ac:dyDescent="0.15"/>
    <row r="31" spans="1:14" ht="23.25" customHeight="1" x14ac:dyDescent="0.15"/>
    <row r="32" spans="1:14" ht="23.25" customHeight="1" x14ac:dyDescent="0.15"/>
    <row r="33" spans="12:12" ht="23.25" customHeight="1" x14ac:dyDescent="0.15">
      <c r="L33" s="17"/>
    </row>
    <row r="34" spans="12:12" ht="23.25" customHeight="1" x14ac:dyDescent="0.15"/>
  </sheetData>
  <mergeCells count="27">
    <mergeCell ref="G29:I29"/>
    <mergeCell ref="A29:C29"/>
    <mergeCell ref="J4:K4"/>
    <mergeCell ref="A1:L1"/>
    <mergeCell ref="A2:F2"/>
    <mergeCell ref="G2:L2"/>
    <mergeCell ref="A3:F3"/>
    <mergeCell ref="G3:L3"/>
    <mergeCell ref="L4:L5"/>
    <mergeCell ref="B13:B16"/>
    <mergeCell ref="A13:A16"/>
    <mergeCell ref="G13:G14"/>
    <mergeCell ref="H13:H14"/>
    <mergeCell ref="G4:G5"/>
    <mergeCell ref="H4:H5"/>
    <mergeCell ref="I4:I5"/>
    <mergeCell ref="B23:B24"/>
    <mergeCell ref="A23:A24"/>
    <mergeCell ref="D4:E4"/>
    <mergeCell ref="F4:F5"/>
    <mergeCell ref="A18:A19"/>
    <mergeCell ref="B18:B19"/>
    <mergeCell ref="A7:A9"/>
    <mergeCell ref="B7:B9"/>
    <mergeCell ref="A4:A5"/>
    <mergeCell ref="B4:B5"/>
    <mergeCell ref="C4:C5"/>
  </mergeCells>
  <phoneticPr fontId="1" type="noConversion"/>
  <pageMargins left="0.28999999999999998" right="0.23622047244094491" top="0.35433070866141736" bottom="0.35433070866141736" header="0.27559055118110237" footer="0.27559055118110237"/>
  <pageSetup paperSize="9" scale="88" fitToHeight="0" orientation="landscape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abSelected="1" showWhiteSpace="0" zoomScaleNormal="100" workbookViewId="0">
      <selection activeCell="V29" sqref="V29"/>
    </sheetView>
  </sheetViews>
  <sheetFormatPr defaultRowHeight="13.5" customHeight="1" x14ac:dyDescent="0.15"/>
  <cols>
    <col min="1" max="1" width="2.77734375" style="1" customWidth="1"/>
    <col min="2" max="2" width="10" style="1" customWidth="1"/>
    <col min="3" max="3" width="3.5546875" style="1" customWidth="1"/>
    <col min="4" max="4" width="9.88671875" style="1" customWidth="1"/>
    <col min="5" max="5" width="4.44140625" style="1" customWidth="1"/>
    <col min="6" max="6" width="17.44140625" style="1" customWidth="1"/>
    <col min="7" max="7" width="12" style="1" customWidth="1"/>
    <col min="8" max="8" width="12.77734375" style="1" customWidth="1"/>
    <col min="9" max="9" width="11.6640625" style="1" customWidth="1"/>
    <col min="10" max="10" width="11.21875" style="1" customWidth="1"/>
    <col min="11" max="11" width="11" style="1" customWidth="1"/>
    <col min="12" max="12" width="7" style="1" customWidth="1"/>
    <col min="13" max="13" width="7.6640625" style="1" customWidth="1"/>
    <col min="14" max="14" width="1.6640625" style="1" customWidth="1"/>
    <col min="15" max="15" width="3.109375" style="1" customWidth="1"/>
    <col min="16" max="16" width="2.33203125" style="1" customWidth="1"/>
    <col min="17" max="17" width="8" style="1" customWidth="1"/>
    <col min="18" max="18" width="3" style="1" customWidth="1"/>
    <col min="19" max="20" width="8.88671875" style="1"/>
    <col min="21" max="21" width="13.5546875" style="1" customWidth="1"/>
    <col min="22" max="16384" width="8.88671875" style="1"/>
  </cols>
  <sheetData>
    <row r="1" spans="1:21" ht="30.75" customHeight="1" x14ac:dyDescent="0.15">
      <c r="A1" s="403" t="s">
        <v>233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510"/>
      <c r="M1" s="511"/>
      <c r="N1" s="511"/>
      <c r="O1" s="511"/>
      <c r="P1" s="511"/>
      <c r="Q1" s="511"/>
    </row>
    <row r="2" spans="1:21" ht="9" customHeight="1" x14ac:dyDescent="0.15">
      <c r="A2" s="21"/>
      <c r="B2" s="21"/>
      <c r="C2" s="21"/>
      <c r="D2" s="21"/>
      <c r="E2" s="21"/>
      <c r="F2" s="21"/>
      <c r="G2" s="21"/>
      <c r="H2" s="21"/>
      <c r="I2" s="21"/>
      <c r="J2" s="59"/>
      <c r="K2" s="21"/>
      <c r="L2" s="22"/>
      <c r="M2" s="20"/>
      <c r="N2" s="20"/>
      <c r="O2" s="20"/>
      <c r="P2" s="20"/>
      <c r="Q2" s="20"/>
    </row>
    <row r="3" spans="1:21" ht="20.25" customHeight="1" thickBot="1" x14ac:dyDescent="0.2">
      <c r="A3" s="431" t="s">
        <v>74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</row>
    <row r="4" spans="1:21" ht="15" thickTop="1" thickBot="1" x14ac:dyDescent="0.2">
      <c r="A4" s="530" t="s">
        <v>2</v>
      </c>
      <c r="B4" s="531"/>
      <c r="C4" s="531" t="s">
        <v>0</v>
      </c>
      <c r="D4" s="531"/>
      <c r="E4" s="531" t="s">
        <v>1</v>
      </c>
      <c r="F4" s="414"/>
      <c r="G4" s="533" t="s">
        <v>225</v>
      </c>
      <c r="H4" s="533" t="s">
        <v>224</v>
      </c>
      <c r="I4" s="413" t="s">
        <v>178</v>
      </c>
      <c r="J4" s="414"/>
      <c r="K4" s="534" t="s">
        <v>3</v>
      </c>
      <c r="L4" s="534"/>
      <c r="M4" s="535"/>
      <c r="N4" s="535"/>
      <c r="O4" s="535"/>
      <c r="P4" s="535"/>
      <c r="Q4" s="536"/>
    </row>
    <row r="5" spans="1:21" ht="15" thickTop="1" thickBot="1" x14ac:dyDescent="0.2">
      <c r="A5" s="532"/>
      <c r="B5" s="484"/>
      <c r="C5" s="484"/>
      <c r="D5" s="484"/>
      <c r="E5" s="484"/>
      <c r="F5" s="485"/>
      <c r="G5" s="487"/>
      <c r="H5" s="487"/>
      <c r="I5" s="130" t="s">
        <v>176</v>
      </c>
      <c r="J5" s="60" t="s">
        <v>177</v>
      </c>
      <c r="K5" s="534"/>
      <c r="L5" s="534"/>
      <c r="M5" s="535"/>
      <c r="N5" s="535"/>
      <c r="O5" s="535"/>
      <c r="P5" s="535"/>
      <c r="Q5" s="536"/>
    </row>
    <row r="6" spans="1:21" ht="20.25" customHeight="1" thickTop="1" x14ac:dyDescent="0.15">
      <c r="A6" s="543" t="s">
        <v>166</v>
      </c>
      <c r="B6" s="418"/>
      <c r="C6" s="153"/>
      <c r="D6" s="154"/>
      <c r="E6" s="153"/>
      <c r="F6" s="155"/>
      <c r="G6" s="156">
        <f>SUM(G7,G16,G17,G18,G23,G26,G29,G30,G34)</f>
        <v>328203043</v>
      </c>
      <c r="H6" s="156">
        <f>SUM(H7,H16,H17,H18,H23,H26,H29,H30,H34)</f>
        <v>234829043</v>
      </c>
      <c r="I6" s="160">
        <v>0</v>
      </c>
      <c r="J6" s="351">
        <f>G6-H6</f>
        <v>93374000</v>
      </c>
      <c r="K6" s="158"/>
      <c r="L6" s="157"/>
      <c r="M6" s="157"/>
      <c r="N6" s="157"/>
      <c r="O6" s="157"/>
      <c r="P6" s="157"/>
      <c r="Q6" s="159"/>
    </row>
    <row r="7" spans="1:21" ht="15" customHeight="1" x14ac:dyDescent="0.15">
      <c r="A7" s="78">
        <v>1</v>
      </c>
      <c r="B7" s="79" t="s">
        <v>163</v>
      </c>
      <c r="C7" s="79">
        <v>11</v>
      </c>
      <c r="D7" s="79" t="s">
        <v>164</v>
      </c>
      <c r="E7" s="79"/>
      <c r="F7" s="91" t="s">
        <v>165</v>
      </c>
      <c r="G7" s="92">
        <f>SUM(G8:G15)</f>
        <v>70462000</v>
      </c>
      <c r="H7" s="92">
        <f>SUM(H8:H15)</f>
        <v>67558000</v>
      </c>
      <c r="I7" s="132">
        <v>0</v>
      </c>
      <c r="J7" s="131">
        <f>G7-H7</f>
        <v>2904000</v>
      </c>
      <c r="K7" s="93"/>
      <c r="L7" s="94"/>
      <c r="M7" s="80"/>
      <c r="N7" s="80"/>
      <c r="O7" s="80"/>
      <c r="P7" s="80"/>
      <c r="Q7" s="81"/>
    </row>
    <row r="8" spans="1:21" s="5" customFormat="1" ht="15" customHeight="1" x14ac:dyDescent="0.15">
      <c r="A8" s="497"/>
      <c r="B8" s="500"/>
      <c r="C8" s="500"/>
      <c r="D8" s="500"/>
      <c r="E8" s="512">
        <v>111</v>
      </c>
      <c r="F8" s="516" t="s">
        <v>24</v>
      </c>
      <c r="G8" s="520">
        <v>70462000</v>
      </c>
      <c r="H8" s="520">
        <v>67558000</v>
      </c>
      <c r="I8" s="524">
        <v>0</v>
      </c>
      <c r="J8" s="556">
        <f>G8-H8</f>
        <v>2904000</v>
      </c>
      <c r="K8" s="330" t="s">
        <v>221</v>
      </c>
      <c r="L8" s="331"/>
      <c r="M8" s="332">
        <v>2200000</v>
      </c>
      <c r="N8" s="332" t="s">
        <v>75</v>
      </c>
      <c r="O8" s="332">
        <v>10</v>
      </c>
      <c r="P8" s="333" t="s">
        <v>76</v>
      </c>
      <c r="Q8" s="334">
        <f>(M8*O8)</f>
        <v>22000000</v>
      </c>
      <c r="R8" s="8"/>
      <c r="S8" s="5" t="s">
        <v>227</v>
      </c>
      <c r="T8" s="328">
        <v>5500000</v>
      </c>
    </row>
    <row r="9" spans="1:21" s="5" customFormat="1" ht="15" customHeight="1" x14ac:dyDescent="0.15">
      <c r="A9" s="498"/>
      <c r="B9" s="501"/>
      <c r="C9" s="501"/>
      <c r="D9" s="501"/>
      <c r="E9" s="513"/>
      <c r="F9" s="517"/>
      <c r="G9" s="521"/>
      <c r="H9" s="521"/>
      <c r="I9" s="525"/>
      <c r="J9" s="557"/>
      <c r="K9" s="335"/>
      <c r="L9" s="336"/>
      <c r="M9" s="337">
        <v>2200000</v>
      </c>
      <c r="N9" s="337" t="s">
        <v>75</v>
      </c>
      <c r="O9" s="337">
        <v>12</v>
      </c>
      <c r="P9" s="338" t="s">
        <v>76</v>
      </c>
      <c r="Q9" s="339">
        <f>(M9*O9)</f>
        <v>26400000</v>
      </c>
      <c r="R9" s="8"/>
      <c r="S9" s="5" t="s">
        <v>228</v>
      </c>
      <c r="T9" s="328">
        <v>5588000</v>
      </c>
    </row>
    <row r="10" spans="1:21" s="5" customFormat="1" ht="15" customHeight="1" x14ac:dyDescent="0.15">
      <c r="A10" s="498"/>
      <c r="B10" s="501"/>
      <c r="C10" s="501"/>
      <c r="D10" s="501"/>
      <c r="E10" s="513"/>
      <c r="F10" s="517"/>
      <c r="G10" s="521"/>
      <c r="H10" s="521"/>
      <c r="I10" s="525"/>
      <c r="J10" s="557"/>
      <c r="K10" s="340" t="s">
        <v>78</v>
      </c>
      <c r="L10" s="341"/>
      <c r="M10" s="337">
        <v>220000</v>
      </c>
      <c r="N10" s="337" t="s">
        <v>75</v>
      </c>
      <c r="O10" s="337">
        <v>12</v>
      </c>
      <c r="P10" s="338" t="s">
        <v>76</v>
      </c>
      <c r="Q10" s="339">
        <f>(M10*O10)</f>
        <v>2640000</v>
      </c>
      <c r="R10" s="8"/>
      <c r="S10" s="5" t="s">
        <v>229</v>
      </c>
      <c r="T10" s="328"/>
    </row>
    <row r="11" spans="1:21" s="5" customFormat="1" ht="15" customHeight="1" x14ac:dyDescent="0.15">
      <c r="A11" s="554"/>
      <c r="B11" s="541"/>
      <c r="C11" s="541"/>
      <c r="D11" s="541"/>
      <c r="E11" s="514"/>
      <c r="F11" s="518"/>
      <c r="G11" s="522"/>
      <c r="H11" s="522"/>
      <c r="I11" s="526"/>
      <c r="J11" s="557"/>
      <c r="K11" s="544" t="s">
        <v>245</v>
      </c>
      <c r="L11" s="545"/>
      <c r="M11" s="337"/>
      <c r="N11" s="337"/>
      <c r="O11" s="337"/>
      <c r="P11" s="338" t="s">
        <v>76</v>
      </c>
      <c r="Q11" s="339">
        <v>11088000</v>
      </c>
      <c r="R11" s="8"/>
      <c r="U11" s="329">
        <f>SUM(T8:T10)</f>
        <v>11088000</v>
      </c>
    </row>
    <row r="12" spans="1:21" s="5" customFormat="1" ht="15" customHeight="1" x14ac:dyDescent="0.15">
      <c r="A12" s="554"/>
      <c r="B12" s="541"/>
      <c r="C12" s="541"/>
      <c r="D12" s="541"/>
      <c r="E12" s="515"/>
      <c r="F12" s="519"/>
      <c r="G12" s="523"/>
      <c r="H12" s="523"/>
      <c r="I12" s="527"/>
      <c r="J12" s="558"/>
      <c r="K12" s="544"/>
      <c r="L12" s="545"/>
      <c r="M12" s="337"/>
      <c r="N12" s="337"/>
      <c r="O12" s="337"/>
      <c r="P12" s="338"/>
      <c r="Q12" s="339"/>
      <c r="R12" s="8"/>
      <c r="S12" s="8">
        <f>SUM(Q8:Q12)</f>
        <v>62128000</v>
      </c>
    </row>
    <row r="13" spans="1:21" s="5" customFormat="1" ht="15" customHeight="1" x14ac:dyDescent="0.15">
      <c r="A13" s="554"/>
      <c r="B13" s="541"/>
      <c r="C13" s="541"/>
      <c r="D13" s="541"/>
      <c r="E13" s="4">
        <v>112</v>
      </c>
      <c r="F13" s="2" t="s">
        <v>25</v>
      </c>
      <c r="G13" s="82"/>
      <c r="H13" s="82"/>
      <c r="I13" s="83"/>
      <c r="J13" s="128"/>
      <c r="K13" s="503"/>
      <c r="L13" s="496"/>
      <c r="M13" s="16"/>
      <c r="N13" s="16"/>
      <c r="O13" s="16"/>
      <c r="P13" s="16"/>
      <c r="Q13" s="77"/>
      <c r="R13" s="8"/>
    </row>
    <row r="14" spans="1:21" s="5" customFormat="1" ht="15" customHeight="1" x14ac:dyDescent="0.15">
      <c r="A14" s="554"/>
      <c r="B14" s="541"/>
      <c r="C14" s="541"/>
      <c r="D14" s="541"/>
      <c r="E14" s="4">
        <v>113</v>
      </c>
      <c r="F14" s="2" t="s">
        <v>26</v>
      </c>
      <c r="G14" s="82">
        <v>0</v>
      </c>
      <c r="H14" s="82">
        <v>0</v>
      </c>
      <c r="I14" s="83">
        <v>0</v>
      </c>
      <c r="J14" s="128">
        <f>G14-H14</f>
        <v>0</v>
      </c>
      <c r="K14" s="449"/>
      <c r="L14" s="450"/>
      <c r="M14" s="450"/>
      <c r="N14" s="450"/>
      <c r="O14" s="450"/>
      <c r="P14" s="450"/>
      <c r="Q14" s="553"/>
      <c r="R14" s="8"/>
    </row>
    <row r="15" spans="1:21" s="5" customFormat="1" ht="15" customHeight="1" x14ac:dyDescent="0.15">
      <c r="A15" s="555"/>
      <c r="B15" s="542"/>
      <c r="C15" s="542"/>
      <c r="D15" s="542"/>
      <c r="E15" s="4">
        <v>114</v>
      </c>
      <c r="F15" s="2" t="s">
        <v>27</v>
      </c>
      <c r="G15" s="82"/>
      <c r="H15" s="82"/>
      <c r="I15" s="83"/>
      <c r="J15" s="128"/>
      <c r="K15" s="84"/>
      <c r="L15" s="85"/>
      <c r="M15" s="16"/>
      <c r="N15" s="16"/>
      <c r="O15" s="16"/>
      <c r="P15" s="16"/>
      <c r="Q15" s="77"/>
      <c r="R15" s="8"/>
    </row>
    <row r="16" spans="1:21" s="5" customFormat="1" ht="15" customHeight="1" x14ac:dyDescent="0.15">
      <c r="A16" s="95">
        <v>2</v>
      </c>
      <c r="B16" s="96" t="s">
        <v>28</v>
      </c>
      <c r="C16" s="96">
        <v>21</v>
      </c>
      <c r="D16" s="96" t="s">
        <v>69</v>
      </c>
      <c r="E16" s="99">
        <v>211</v>
      </c>
      <c r="F16" s="100" t="s">
        <v>70</v>
      </c>
      <c r="G16" s="86">
        <v>0</v>
      </c>
      <c r="H16" s="86">
        <v>0</v>
      </c>
      <c r="I16" s="102">
        <v>0</v>
      </c>
      <c r="J16" s="128">
        <v>0</v>
      </c>
      <c r="K16" s="503"/>
      <c r="L16" s="552"/>
      <c r="M16" s="16"/>
      <c r="N16" s="16"/>
      <c r="O16" s="16"/>
      <c r="P16" s="16"/>
      <c r="Q16" s="77"/>
      <c r="R16" s="8"/>
    </row>
    <row r="17" spans="1:18" s="5" customFormat="1" ht="15" customHeight="1" x14ac:dyDescent="0.15">
      <c r="A17" s="95">
        <v>3</v>
      </c>
      <c r="B17" s="96" t="s">
        <v>29</v>
      </c>
      <c r="C17" s="96">
        <v>31</v>
      </c>
      <c r="D17" s="96" t="s">
        <v>29</v>
      </c>
      <c r="E17" s="99">
        <v>311</v>
      </c>
      <c r="F17" s="100" t="s">
        <v>71</v>
      </c>
      <c r="G17" s="86">
        <v>0</v>
      </c>
      <c r="H17" s="86">
        <v>0</v>
      </c>
      <c r="I17" s="102">
        <f t="shared" ref="I17:I36" si="0">H17-G17</f>
        <v>0</v>
      </c>
      <c r="J17" s="128">
        <v>0</v>
      </c>
      <c r="K17" s="503"/>
      <c r="L17" s="552"/>
      <c r="M17" s="16"/>
      <c r="N17" s="16"/>
      <c r="O17" s="16"/>
      <c r="P17" s="16"/>
      <c r="Q17" s="77"/>
      <c r="R17" s="8"/>
    </row>
    <row r="18" spans="1:18" s="5" customFormat="1" ht="15" customHeight="1" x14ac:dyDescent="0.15">
      <c r="A18" s="95">
        <v>4</v>
      </c>
      <c r="B18" s="96" t="s">
        <v>82</v>
      </c>
      <c r="C18" s="96">
        <v>41</v>
      </c>
      <c r="D18" s="96" t="s">
        <v>82</v>
      </c>
      <c r="E18" s="101"/>
      <c r="F18" s="100" t="s">
        <v>165</v>
      </c>
      <c r="G18" s="86">
        <f>SUM(G19:G22)</f>
        <v>0</v>
      </c>
      <c r="H18" s="86">
        <f>SUM(H19:H22)</f>
        <v>0</v>
      </c>
      <c r="I18" s="102">
        <f t="shared" si="0"/>
        <v>0</v>
      </c>
      <c r="J18" s="129">
        <v>0</v>
      </c>
      <c r="K18" s="97"/>
      <c r="L18" s="98"/>
      <c r="M18" s="16"/>
      <c r="N18" s="16"/>
      <c r="O18" s="16"/>
      <c r="P18" s="16"/>
      <c r="Q18" s="77"/>
      <c r="R18" s="8"/>
    </row>
    <row r="19" spans="1:18" s="5" customFormat="1" ht="15" customHeight="1" x14ac:dyDescent="0.15">
      <c r="A19" s="537"/>
      <c r="B19" s="500"/>
      <c r="C19" s="539"/>
      <c r="D19" s="500"/>
      <c r="E19" s="87">
        <v>411</v>
      </c>
      <c r="F19" s="2" t="s">
        <v>43</v>
      </c>
      <c r="G19" s="82"/>
      <c r="H19" s="82"/>
      <c r="I19" s="88"/>
      <c r="J19" s="16"/>
      <c r="K19" s="528"/>
      <c r="L19" s="496"/>
      <c r="M19" s="16"/>
      <c r="N19" s="16"/>
      <c r="O19" s="16"/>
      <c r="P19" s="16"/>
      <c r="Q19" s="77"/>
      <c r="R19" s="8"/>
    </row>
    <row r="20" spans="1:18" s="5" customFormat="1" ht="15" customHeight="1" x14ac:dyDescent="0.15">
      <c r="A20" s="538"/>
      <c r="B20" s="514"/>
      <c r="C20" s="540"/>
      <c r="D20" s="501"/>
      <c r="E20" s="87">
        <v>412</v>
      </c>
      <c r="F20" s="2" t="s">
        <v>72</v>
      </c>
      <c r="G20" s="82"/>
      <c r="H20" s="82"/>
      <c r="I20" s="83"/>
      <c r="J20" s="128"/>
      <c r="K20" s="528"/>
      <c r="L20" s="529"/>
      <c r="M20" s="16"/>
      <c r="N20" s="16"/>
      <c r="O20" s="16"/>
      <c r="P20" s="16"/>
      <c r="Q20" s="77"/>
      <c r="R20" s="8"/>
    </row>
    <row r="21" spans="1:18" s="5" customFormat="1" ht="15" customHeight="1" x14ac:dyDescent="0.15">
      <c r="A21" s="538"/>
      <c r="B21" s="514"/>
      <c r="C21" s="540"/>
      <c r="D21" s="501"/>
      <c r="E21" s="87">
        <v>413</v>
      </c>
      <c r="F21" s="2" t="s">
        <v>44</v>
      </c>
      <c r="G21" s="82"/>
      <c r="H21" s="82"/>
      <c r="I21" s="83"/>
      <c r="J21" s="128"/>
      <c r="K21" s="503"/>
      <c r="L21" s="496"/>
      <c r="M21" s="16"/>
      <c r="N21" s="16"/>
      <c r="O21" s="16"/>
      <c r="P21" s="16"/>
      <c r="Q21" s="77"/>
      <c r="R21" s="8"/>
    </row>
    <row r="22" spans="1:18" s="5" customFormat="1" ht="15" customHeight="1" x14ac:dyDescent="0.15">
      <c r="A22" s="538"/>
      <c r="B22" s="514"/>
      <c r="C22" s="540"/>
      <c r="D22" s="501"/>
      <c r="E22" s="87">
        <v>414</v>
      </c>
      <c r="F22" s="2" t="s">
        <v>45</v>
      </c>
      <c r="G22" s="82"/>
      <c r="H22" s="82"/>
      <c r="I22" s="83"/>
      <c r="J22" s="128"/>
      <c r="K22" s="528"/>
      <c r="L22" s="496"/>
      <c r="M22" s="16"/>
      <c r="N22" s="16"/>
      <c r="O22" s="16"/>
      <c r="P22" s="16"/>
      <c r="Q22" s="77"/>
      <c r="R22" s="8"/>
    </row>
    <row r="23" spans="1:18" s="5" customFormat="1" ht="15" customHeight="1" x14ac:dyDescent="0.15">
      <c r="A23" s="106">
        <v>5</v>
      </c>
      <c r="B23" s="107" t="s">
        <v>167</v>
      </c>
      <c r="C23" s="105">
        <v>51</v>
      </c>
      <c r="D23" s="105" t="s">
        <v>83</v>
      </c>
      <c r="E23" s="101"/>
      <c r="F23" s="100" t="s">
        <v>165</v>
      </c>
      <c r="G23" s="86">
        <f>SUM(G24:G25)</f>
        <v>3000000</v>
      </c>
      <c r="H23" s="86">
        <f>SUM(H24:H25)</f>
        <v>3000000</v>
      </c>
      <c r="I23" s="102">
        <v>0</v>
      </c>
      <c r="J23" s="129">
        <f>G23-H23</f>
        <v>0</v>
      </c>
      <c r="K23" s="103"/>
      <c r="L23" s="104"/>
      <c r="M23" s="16"/>
      <c r="N23" s="16"/>
      <c r="O23" s="16"/>
      <c r="P23" s="16"/>
      <c r="Q23" s="77"/>
      <c r="R23" s="8"/>
    </row>
    <row r="24" spans="1:18" s="5" customFormat="1" ht="15" customHeight="1" x14ac:dyDescent="0.15">
      <c r="A24" s="497"/>
      <c r="B24" s="500"/>
      <c r="C24" s="500"/>
      <c r="D24" s="500"/>
      <c r="E24" s="4">
        <v>511</v>
      </c>
      <c r="F24" s="2" t="s">
        <v>30</v>
      </c>
      <c r="G24" s="82">
        <v>500000</v>
      </c>
      <c r="H24" s="82">
        <v>500000</v>
      </c>
      <c r="I24" s="88">
        <v>0</v>
      </c>
      <c r="J24" s="16">
        <f>G24-H24</f>
        <v>0</v>
      </c>
      <c r="K24" s="503"/>
      <c r="L24" s="496"/>
      <c r="M24" s="550"/>
      <c r="N24" s="550"/>
      <c r="O24" s="550"/>
      <c r="P24" s="550"/>
      <c r="Q24" s="551"/>
      <c r="R24" s="8"/>
    </row>
    <row r="25" spans="1:18" s="5" customFormat="1" ht="15" customHeight="1" x14ac:dyDescent="0.15">
      <c r="A25" s="498"/>
      <c r="B25" s="501"/>
      <c r="C25" s="501"/>
      <c r="D25" s="501"/>
      <c r="E25" s="23">
        <v>512</v>
      </c>
      <c r="F25" s="24" t="s">
        <v>31</v>
      </c>
      <c r="G25" s="108">
        <v>2500000</v>
      </c>
      <c r="H25" s="108">
        <v>2500000</v>
      </c>
      <c r="I25" s="89">
        <v>0</v>
      </c>
      <c r="J25" s="90">
        <f>G25-H25</f>
        <v>0</v>
      </c>
      <c r="K25" s="504"/>
      <c r="L25" s="505"/>
      <c r="M25" s="548"/>
      <c r="N25" s="548"/>
      <c r="O25" s="548"/>
      <c r="P25" s="548"/>
      <c r="Q25" s="549"/>
      <c r="R25" s="8"/>
    </row>
    <row r="26" spans="1:18" s="5" customFormat="1" ht="15" customHeight="1" x14ac:dyDescent="0.15">
      <c r="A26" s="106">
        <v>6</v>
      </c>
      <c r="B26" s="105" t="s">
        <v>172</v>
      </c>
      <c r="C26" s="105">
        <v>61</v>
      </c>
      <c r="D26" s="105" t="s">
        <v>168</v>
      </c>
      <c r="E26" s="99"/>
      <c r="F26" s="111" t="s">
        <v>165</v>
      </c>
      <c r="G26" s="139">
        <f>SUM(G27:G28)</f>
        <v>0</v>
      </c>
      <c r="H26" s="139">
        <f>SUM(H27:H28)</f>
        <v>0</v>
      </c>
      <c r="I26" s="112">
        <f>H26-G26</f>
        <v>0</v>
      </c>
      <c r="J26" s="134">
        <v>0</v>
      </c>
      <c r="K26" s="97"/>
      <c r="L26" s="104"/>
      <c r="M26" s="98"/>
      <c r="N26" s="98"/>
      <c r="O26" s="98"/>
      <c r="P26" s="98"/>
      <c r="Q26" s="122"/>
      <c r="R26" s="8"/>
    </row>
    <row r="27" spans="1:18" s="5" customFormat="1" ht="15" customHeight="1" x14ac:dyDescent="0.15">
      <c r="A27" s="547"/>
      <c r="B27" s="421"/>
      <c r="C27" s="421"/>
      <c r="D27" s="421"/>
      <c r="E27" s="4">
        <v>611</v>
      </c>
      <c r="F27" s="110" t="s">
        <v>32</v>
      </c>
      <c r="G27" s="140"/>
      <c r="H27" s="140"/>
      <c r="I27" s="88"/>
      <c r="J27" s="135"/>
      <c r="K27" s="503"/>
      <c r="L27" s="496"/>
      <c r="M27" s="16"/>
      <c r="N27" s="16"/>
      <c r="O27" s="16"/>
      <c r="P27" s="16"/>
      <c r="Q27" s="77"/>
      <c r="R27" s="8"/>
    </row>
    <row r="28" spans="1:18" s="5" customFormat="1" ht="15" customHeight="1" x14ac:dyDescent="0.15">
      <c r="A28" s="547"/>
      <c r="B28" s="421"/>
      <c r="C28" s="421"/>
      <c r="D28" s="421"/>
      <c r="E28" s="4">
        <v>612</v>
      </c>
      <c r="F28" s="110" t="s">
        <v>33</v>
      </c>
      <c r="G28" s="140"/>
      <c r="H28" s="140"/>
      <c r="I28" s="88"/>
      <c r="J28" s="135"/>
      <c r="K28" s="503"/>
      <c r="L28" s="496"/>
      <c r="M28" s="16"/>
      <c r="N28" s="16"/>
      <c r="O28" s="16"/>
      <c r="P28" s="16"/>
      <c r="Q28" s="77"/>
      <c r="R28" s="8"/>
    </row>
    <row r="29" spans="1:18" s="5" customFormat="1" ht="21.75" customHeight="1" x14ac:dyDescent="0.15">
      <c r="A29" s="95">
        <v>7</v>
      </c>
      <c r="B29" s="96" t="s">
        <v>173</v>
      </c>
      <c r="C29" s="96">
        <v>71</v>
      </c>
      <c r="D29" s="96" t="s">
        <v>170</v>
      </c>
      <c r="E29" s="61">
        <v>711</v>
      </c>
      <c r="F29" s="119" t="s">
        <v>161</v>
      </c>
      <c r="G29" s="120">
        <v>200000000</v>
      </c>
      <c r="H29" s="120">
        <v>110000000</v>
      </c>
      <c r="I29" s="102">
        <v>0</v>
      </c>
      <c r="J29" s="136">
        <f>G29-H29</f>
        <v>90000000</v>
      </c>
      <c r="K29" s="546" t="s">
        <v>222</v>
      </c>
      <c r="L29" s="451"/>
      <c r="M29" s="451"/>
      <c r="N29" s="451"/>
      <c r="O29" s="451"/>
      <c r="P29" s="451"/>
      <c r="Q29" s="452"/>
      <c r="R29" s="8"/>
    </row>
    <row r="30" spans="1:18" s="5" customFormat="1" ht="15" customHeight="1" x14ac:dyDescent="0.15">
      <c r="A30" s="95">
        <v>8</v>
      </c>
      <c r="B30" s="96" t="s">
        <v>171</v>
      </c>
      <c r="C30" s="96">
        <v>81</v>
      </c>
      <c r="D30" s="96" t="s">
        <v>169</v>
      </c>
      <c r="E30" s="142"/>
      <c r="F30" s="151" t="s">
        <v>165</v>
      </c>
      <c r="G30" s="152">
        <f>SUM(G31:G33)</f>
        <v>53741043</v>
      </c>
      <c r="H30" s="152">
        <f>SUM(H31:H33)</f>
        <v>53741043</v>
      </c>
      <c r="I30" s="145">
        <f>H30-G30</f>
        <v>0</v>
      </c>
      <c r="J30" s="146">
        <v>0</v>
      </c>
      <c r="K30" s="113"/>
      <c r="L30" s="114"/>
      <c r="M30" s="114"/>
      <c r="N30" s="114"/>
      <c r="O30" s="114"/>
      <c r="P30" s="114"/>
      <c r="Q30" s="123"/>
      <c r="R30" s="8"/>
    </row>
    <row r="31" spans="1:18" s="5" customFormat="1" ht="15" customHeight="1" x14ac:dyDescent="0.15">
      <c r="A31" s="497">
        <v>8</v>
      </c>
      <c r="B31" s="500" t="s">
        <v>97</v>
      </c>
      <c r="C31" s="500">
        <v>81</v>
      </c>
      <c r="D31" s="500" t="s">
        <v>98</v>
      </c>
      <c r="E31" s="115">
        <v>811</v>
      </c>
      <c r="F31" s="116" t="s">
        <v>34</v>
      </c>
      <c r="G31" s="117">
        <v>36753628</v>
      </c>
      <c r="H31" s="117">
        <v>36753628</v>
      </c>
      <c r="I31" s="133">
        <f t="shared" si="0"/>
        <v>0</v>
      </c>
      <c r="J31" s="138">
        <v>0</v>
      </c>
      <c r="K31" s="449"/>
      <c r="L31" s="450"/>
      <c r="M31" s="451"/>
      <c r="N31" s="451"/>
      <c r="O31" s="451"/>
      <c r="P31" s="451"/>
      <c r="Q31" s="452"/>
      <c r="R31" s="8"/>
    </row>
    <row r="32" spans="1:18" s="5" customFormat="1" ht="15" customHeight="1" x14ac:dyDescent="0.15">
      <c r="A32" s="498"/>
      <c r="B32" s="501"/>
      <c r="C32" s="501"/>
      <c r="D32" s="501"/>
      <c r="E32" s="23">
        <v>812</v>
      </c>
      <c r="F32" s="24" t="s">
        <v>41</v>
      </c>
      <c r="G32" s="118">
        <v>16987415</v>
      </c>
      <c r="H32" s="118">
        <v>16987415</v>
      </c>
      <c r="I32" s="148">
        <f t="shared" si="0"/>
        <v>0</v>
      </c>
      <c r="J32" s="135">
        <v>0</v>
      </c>
      <c r="K32" s="449"/>
      <c r="L32" s="450"/>
      <c r="M32" s="451"/>
      <c r="N32" s="16"/>
      <c r="O32" s="16"/>
      <c r="P32" s="16"/>
      <c r="Q32" s="77"/>
      <c r="R32" s="8"/>
    </row>
    <row r="33" spans="1:18" s="5" customFormat="1" ht="15" customHeight="1" x14ac:dyDescent="0.15">
      <c r="A33" s="498"/>
      <c r="B33" s="501"/>
      <c r="C33" s="501"/>
      <c r="D33" s="501"/>
      <c r="E33" s="23">
        <v>813</v>
      </c>
      <c r="F33" s="24" t="s">
        <v>35</v>
      </c>
      <c r="G33" s="118"/>
      <c r="H33" s="118"/>
      <c r="I33" s="121"/>
      <c r="J33" s="137"/>
      <c r="K33" s="504"/>
      <c r="L33" s="505"/>
      <c r="M33" s="90"/>
      <c r="N33" s="90"/>
      <c r="O33" s="90"/>
      <c r="P33" s="90"/>
      <c r="Q33" s="124"/>
      <c r="R33" s="8"/>
    </row>
    <row r="34" spans="1:18" s="5" customFormat="1" ht="15" customHeight="1" x14ac:dyDescent="0.15">
      <c r="A34" s="95">
        <v>9</v>
      </c>
      <c r="B34" s="96" t="s">
        <v>174</v>
      </c>
      <c r="C34" s="96">
        <v>91</v>
      </c>
      <c r="D34" s="96" t="s">
        <v>175</v>
      </c>
      <c r="E34" s="142"/>
      <c r="F34" s="143" t="s">
        <v>165</v>
      </c>
      <c r="G34" s="144">
        <f>SUM(G35:G37)</f>
        <v>1000000</v>
      </c>
      <c r="H34" s="144">
        <f>SUM(H35:H37)</f>
        <v>530000</v>
      </c>
      <c r="I34" s="171">
        <v>0</v>
      </c>
      <c r="J34" s="172">
        <f>G34-H34</f>
        <v>470000</v>
      </c>
      <c r="K34" s="141"/>
      <c r="L34" s="109"/>
      <c r="M34" s="90"/>
      <c r="N34" s="90"/>
      <c r="O34" s="90"/>
      <c r="P34" s="90"/>
      <c r="Q34" s="124"/>
      <c r="R34" s="8"/>
    </row>
    <row r="35" spans="1:18" s="5" customFormat="1" ht="15" customHeight="1" x14ac:dyDescent="0.15">
      <c r="A35" s="497"/>
      <c r="B35" s="500"/>
      <c r="C35" s="500"/>
      <c r="D35" s="500"/>
      <c r="E35" s="23">
        <v>911</v>
      </c>
      <c r="F35" s="24" t="s">
        <v>36</v>
      </c>
      <c r="G35" s="118">
        <v>0</v>
      </c>
      <c r="H35" s="118">
        <v>0</v>
      </c>
      <c r="I35" s="148">
        <v>0</v>
      </c>
      <c r="J35" s="135">
        <f>G35-H35</f>
        <v>0</v>
      </c>
      <c r="K35" s="449"/>
      <c r="L35" s="450"/>
      <c r="M35" s="16"/>
      <c r="N35" s="16"/>
      <c r="O35" s="16"/>
      <c r="P35" s="16"/>
      <c r="Q35" s="77"/>
      <c r="R35" s="8"/>
    </row>
    <row r="36" spans="1:18" s="5" customFormat="1" ht="15" customHeight="1" x14ac:dyDescent="0.15">
      <c r="A36" s="498"/>
      <c r="B36" s="501"/>
      <c r="C36" s="501"/>
      <c r="D36" s="501"/>
      <c r="E36" s="23">
        <v>912</v>
      </c>
      <c r="F36" s="24" t="s">
        <v>73</v>
      </c>
      <c r="G36" s="118">
        <v>30000</v>
      </c>
      <c r="H36" s="118">
        <v>30000</v>
      </c>
      <c r="I36" s="149">
        <f t="shared" si="0"/>
        <v>0</v>
      </c>
      <c r="J36" s="302">
        <v>0</v>
      </c>
      <c r="K36" s="503"/>
      <c r="L36" s="496"/>
      <c r="M36" s="16"/>
      <c r="N36" s="16"/>
      <c r="O36" s="16"/>
      <c r="P36" s="16"/>
      <c r="Q36" s="77"/>
      <c r="R36" s="8"/>
    </row>
    <row r="37" spans="1:18" s="5" customFormat="1" ht="15" customHeight="1" thickBot="1" x14ac:dyDescent="0.2">
      <c r="A37" s="499"/>
      <c r="B37" s="502"/>
      <c r="C37" s="502"/>
      <c r="D37" s="502"/>
      <c r="E37" s="125">
        <v>913</v>
      </c>
      <c r="F37" s="126" t="s">
        <v>37</v>
      </c>
      <c r="G37" s="127">
        <v>970000</v>
      </c>
      <c r="H37" s="127">
        <v>500000</v>
      </c>
      <c r="I37" s="150">
        <v>0</v>
      </c>
      <c r="J37" s="147">
        <f>G37-H37</f>
        <v>470000</v>
      </c>
      <c r="K37" s="506"/>
      <c r="L37" s="507"/>
      <c r="M37" s="508"/>
      <c r="N37" s="508"/>
      <c r="O37" s="508"/>
      <c r="P37" s="508"/>
      <c r="Q37" s="509"/>
      <c r="R37" s="8"/>
    </row>
    <row r="38" spans="1:18" ht="23.1" customHeight="1" thickTop="1" x14ac:dyDescent="0.15"/>
    <row r="39" spans="1:18" ht="30.75" customHeight="1" thickBot="1" x14ac:dyDescent="0.2">
      <c r="A39" s="431" t="s">
        <v>143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</row>
    <row r="40" spans="1:18" ht="17.25" customHeight="1" thickTop="1" thickBot="1" x14ac:dyDescent="0.2">
      <c r="A40" s="433" t="s">
        <v>2</v>
      </c>
      <c r="B40" s="434"/>
      <c r="C40" s="434" t="s">
        <v>0</v>
      </c>
      <c r="D40" s="434"/>
      <c r="E40" s="434" t="s">
        <v>1</v>
      </c>
      <c r="F40" s="437"/>
      <c r="G40" s="439" t="s">
        <v>218</v>
      </c>
      <c r="H40" s="439" t="s">
        <v>224</v>
      </c>
      <c r="I40" s="415" t="s">
        <v>179</v>
      </c>
      <c r="J40" s="416"/>
      <c r="K40" s="441" t="s">
        <v>3</v>
      </c>
      <c r="L40" s="442"/>
      <c r="M40" s="443"/>
      <c r="N40" s="443"/>
      <c r="O40" s="443"/>
      <c r="P40" s="443"/>
      <c r="Q40" s="444"/>
      <c r="R40" s="9"/>
    </row>
    <row r="41" spans="1:18" ht="18.75" customHeight="1" thickTop="1" thickBot="1" x14ac:dyDescent="0.2">
      <c r="A41" s="435"/>
      <c r="B41" s="436"/>
      <c r="C41" s="436"/>
      <c r="D41" s="436"/>
      <c r="E41" s="436"/>
      <c r="F41" s="438"/>
      <c r="G41" s="440"/>
      <c r="H41" s="440"/>
      <c r="I41" s="228" t="s">
        <v>180</v>
      </c>
      <c r="J41" s="229" t="s">
        <v>181</v>
      </c>
      <c r="K41" s="445"/>
      <c r="L41" s="446"/>
      <c r="M41" s="447"/>
      <c r="N41" s="447"/>
      <c r="O41" s="447"/>
      <c r="P41" s="447"/>
      <c r="Q41" s="448"/>
      <c r="R41" s="9"/>
    </row>
    <row r="42" spans="1:18" ht="19.5" customHeight="1" thickTop="1" x14ac:dyDescent="0.15">
      <c r="A42" s="417" t="s">
        <v>166</v>
      </c>
      <c r="B42" s="418"/>
      <c r="C42" s="230"/>
      <c r="D42" s="231"/>
      <c r="E42" s="230"/>
      <c r="F42" s="232"/>
      <c r="G42" s="233">
        <f>SUM(G43,G63,G71,G75,G82,G83,G86,G87)</f>
        <v>328203043</v>
      </c>
      <c r="H42" s="233">
        <f>SUM(H43,H63,H71,H75,H82,H83,H86,H87)</f>
        <v>234829043</v>
      </c>
      <c r="I42" s="234">
        <v>0</v>
      </c>
      <c r="J42" s="235">
        <f>G42-H42</f>
        <v>93374000</v>
      </c>
      <c r="K42" s="236"/>
      <c r="L42" s="236"/>
      <c r="M42" s="236"/>
      <c r="N42" s="236"/>
      <c r="O42" s="236"/>
      <c r="P42" s="236"/>
      <c r="Q42" s="237"/>
      <c r="R42" s="9"/>
    </row>
    <row r="43" spans="1:18" ht="19.5" customHeight="1" x14ac:dyDescent="0.15">
      <c r="A43" s="238">
        <v>1</v>
      </c>
      <c r="B43" s="173" t="s">
        <v>193</v>
      </c>
      <c r="C43" s="174"/>
      <c r="D43" s="175"/>
      <c r="E43" s="174"/>
      <c r="F43" s="176"/>
      <c r="G43" s="186">
        <f>SUM(G44,G51,G55)</f>
        <v>73500000</v>
      </c>
      <c r="H43" s="186">
        <f>SUM(H44,H51,H55)</f>
        <v>73500000</v>
      </c>
      <c r="I43" s="301">
        <f>H43-G43</f>
        <v>0</v>
      </c>
      <c r="J43" s="187">
        <v>0</v>
      </c>
      <c r="K43" s="177"/>
      <c r="L43" s="177"/>
      <c r="M43" s="177"/>
      <c r="N43" s="177"/>
      <c r="O43" s="177"/>
      <c r="P43" s="177"/>
      <c r="Q43" s="239"/>
      <c r="R43" s="9"/>
    </row>
    <row r="44" spans="1:18" ht="19.5" customHeight="1" x14ac:dyDescent="0.15">
      <c r="A44" s="240"/>
      <c r="B44" s="178"/>
      <c r="C44" s="79">
        <v>11</v>
      </c>
      <c r="D44" s="178" t="s">
        <v>182</v>
      </c>
      <c r="E44" s="79"/>
      <c r="F44" s="179" t="s">
        <v>165</v>
      </c>
      <c r="G44" s="188">
        <f>SUM(G45:G50)</f>
        <v>0</v>
      </c>
      <c r="H44" s="188">
        <f>SUM(H45:H50)</f>
        <v>0</v>
      </c>
      <c r="I44" s="301">
        <f t="shared" ref="I44:I51" si="1">(H44-G44)</f>
        <v>0</v>
      </c>
      <c r="J44" s="193">
        <v>0</v>
      </c>
      <c r="K44" s="180"/>
      <c r="L44" s="180"/>
      <c r="M44" s="180"/>
      <c r="N44" s="180"/>
      <c r="O44" s="180"/>
      <c r="P44" s="180"/>
      <c r="Q44" s="194"/>
      <c r="R44" s="9"/>
    </row>
    <row r="45" spans="1:18" s="5" customFormat="1" ht="19.5" customHeight="1" x14ac:dyDescent="0.15">
      <c r="A45" s="424"/>
      <c r="B45" s="426"/>
      <c r="C45" s="490"/>
      <c r="D45" s="490"/>
      <c r="E45" s="181">
        <v>111</v>
      </c>
      <c r="F45" s="182" t="s">
        <v>4</v>
      </c>
      <c r="G45" s="183"/>
      <c r="H45" s="183"/>
      <c r="I45" s="167"/>
      <c r="J45" s="184"/>
      <c r="K45" s="491"/>
      <c r="L45" s="492"/>
      <c r="M45" s="185"/>
      <c r="N45" s="185"/>
      <c r="O45" s="185"/>
      <c r="P45" s="185"/>
      <c r="Q45" s="241"/>
      <c r="R45" s="8"/>
    </row>
    <row r="46" spans="1:18" s="5" customFormat="1" ht="19.5" customHeight="1" x14ac:dyDescent="0.15">
      <c r="A46" s="424"/>
      <c r="B46" s="426"/>
      <c r="C46" s="426"/>
      <c r="D46" s="426"/>
      <c r="E46" s="4">
        <v>112</v>
      </c>
      <c r="F46" s="2" t="s">
        <v>6</v>
      </c>
      <c r="G46" s="10"/>
      <c r="H46" s="10"/>
      <c r="I46" s="167"/>
      <c r="J46" s="164"/>
      <c r="K46" s="469"/>
      <c r="L46" s="470"/>
      <c r="M46" s="15"/>
      <c r="N46" s="15"/>
      <c r="O46" s="15"/>
      <c r="P46" s="15"/>
      <c r="Q46" s="242"/>
      <c r="R46" s="8"/>
    </row>
    <row r="47" spans="1:18" s="5" customFormat="1" ht="19.5" customHeight="1" x14ac:dyDescent="0.15">
      <c r="A47" s="424"/>
      <c r="B47" s="426"/>
      <c r="C47" s="426"/>
      <c r="D47" s="426"/>
      <c r="E47" s="4">
        <v>113</v>
      </c>
      <c r="F47" s="2" t="s">
        <v>5</v>
      </c>
      <c r="G47" s="10"/>
      <c r="H47" s="10"/>
      <c r="I47" s="167"/>
      <c r="J47" s="164"/>
      <c r="K47" s="459"/>
      <c r="L47" s="464"/>
      <c r="M47" s="460"/>
      <c r="N47" s="460"/>
      <c r="O47" s="460"/>
      <c r="P47" s="460"/>
      <c r="Q47" s="461"/>
      <c r="R47" s="8"/>
    </row>
    <row r="48" spans="1:18" s="5" customFormat="1" ht="19.5" customHeight="1" x14ac:dyDescent="0.15">
      <c r="A48" s="424"/>
      <c r="B48" s="426"/>
      <c r="C48" s="426"/>
      <c r="D48" s="426"/>
      <c r="E48" s="4">
        <v>115</v>
      </c>
      <c r="F48" s="3" t="s">
        <v>7</v>
      </c>
      <c r="G48" s="10"/>
      <c r="H48" s="10"/>
      <c r="I48" s="167"/>
      <c r="J48" s="164"/>
      <c r="K48" s="469"/>
      <c r="L48" s="470"/>
      <c r="M48" s="15"/>
      <c r="N48" s="15"/>
      <c r="O48" s="15"/>
      <c r="P48" s="15"/>
      <c r="Q48" s="242"/>
      <c r="R48" s="8"/>
    </row>
    <row r="49" spans="1:18" s="5" customFormat="1" ht="19.5" customHeight="1" x14ac:dyDescent="0.15">
      <c r="A49" s="424"/>
      <c r="B49" s="426"/>
      <c r="C49" s="426"/>
      <c r="D49" s="426"/>
      <c r="E49" s="4">
        <v>116</v>
      </c>
      <c r="F49" s="2" t="s">
        <v>38</v>
      </c>
      <c r="G49" s="10"/>
      <c r="H49" s="10"/>
      <c r="I49" s="167"/>
      <c r="J49" s="164"/>
      <c r="K49" s="469"/>
      <c r="L49" s="470"/>
      <c r="M49" s="15"/>
      <c r="N49" s="15"/>
      <c r="O49" s="15"/>
      <c r="P49" s="15"/>
      <c r="Q49" s="242"/>
      <c r="R49" s="8"/>
    </row>
    <row r="50" spans="1:18" s="5" customFormat="1" ht="19.5" customHeight="1" x14ac:dyDescent="0.15">
      <c r="A50" s="424"/>
      <c r="B50" s="426"/>
      <c r="C50" s="426"/>
      <c r="D50" s="426"/>
      <c r="E50" s="4">
        <v>117</v>
      </c>
      <c r="F50" s="2" t="s">
        <v>8</v>
      </c>
      <c r="G50" s="10"/>
      <c r="H50" s="10"/>
      <c r="I50" s="167"/>
      <c r="J50" s="164"/>
      <c r="K50" s="469"/>
      <c r="L50" s="470"/>
      <c r="M50" s="15"/>
      <c r="N50" s="15"/>
      <c r="O50" s="15"/>
      <c r="P50" s="15"/>
      <c r="Q50" s="242"/>
      <c r="R50" s="8"/>
    </row>
    <row r="51" spans="1:18" s="5" customFormat="1" ht="19.5" customHeight="1" x14ac:dyDescent="0.15">
      <c r="A51" s="424"/>
      <c r="B51" s="426"/>
      <c r="C51" s="99">
        <v>12</v>
      </c>
      <c r="D51" s="99" t="s">
        <v>183</v>
      </c>
      <c r="E51" s="99"/>
      <c r="F51" s="100" t="s">
        <v>165</v>
      </c>
      <c r="G51" s="195">
        <f>SUM(G52:G54)</f>
        <v>2500000</v>
      </c>
      <c r="H51" s="195">
        <f>SUM(H52:H54)</f>
        <v>2500000</v>
      </c>
      <c r="I51" s="301">
        <f t="shared" si="1"/>
        <v>0</v>
      </c>
      <c r="J51" s="196">
        <v>0</v>
      </c>
      <c r="K51" s="66"/>
      <c r="L51" s="67"/>
      <c r="M51" s="15"/>
      <c r="N51" s="15"/>
      <c r="O51" s="15"/>
      <c r="P51" s="15"/>
      <c r="Q51" s="242"/>
      <c r="R51" s="8"/>
    </row>
    <row r="52" spans="1:18" s="5" customFormat="1" ht="19.5" customHeight="1" x14ac:dyDescent="0.15">
      <c r="A52" s="424"/>
      <c r="B52" s="426"/>
      <c r="C52" s="425"/>
      <c r="D52" s="425"/>
      <c r="E52" s="4">
        <v>121</v>
      </c>
      <c r="F52" s="2" t="s">
        <v>9</v>
      </c>
      <c r="G52" s="10">
        <v>2500000</v>
      </c>
      <c r="H52" s="10">
        <v>2500000</v>
      </c>
      <c r="I52" s="167">
        <f>(H52-G52)</f>
        <v>0</v>
      </c>
      <c r="J52" s="164">
        <v>0</v>
      </c>
      <c r="K52" s="493" t="s">
        <v>119</v>
      </c>
      <c r="L52" s="494"/>
      <c r="M52" s="494"/>
      <c r="N52" s="494"/>
      <c r="O52" s="494"/>
      <c r="P52" s="494"/>
      <c r="Q52" s="495"/>
      <c r="R52" s="8"/>
    </row>
    <row r="53" spans="1:18" s="5" customFormat="1" ht="19.5" customHeight="1" x14ac:dyDescent="0.15">
      <c r="A53" s="424"/>
      <c r="B53" s="426"/>
      <c r="C53" s="426"/>
      <c r="D53" s="426"/>
      <c r="E53" s="4">
        <v>122</v>
      </c>
      <c r="F53" s="2" t="s">
        <v>10</v>
      </c>
      <c r="G53" s="10"/>
      <c r="H53" s="10"/>
      <c r="I53" s="167"/>
      <c r="J53" s="164"/>
      <c r="K53" s="469"/>
      <c r="L53" s="470"/>
      <c r="M53" s="15"/>
      <c r="N53" s="15"/>
      <c r="O53" s="15"/>
      <c r="P53" s="15"/>
      <c r="Q53" s="242"/>
      <c r="R53" s="8"/>
    </row>
    <row r="54" spans="1:18" s="5" customFormat="1" ht="19.5" customHeight="1" x14ac:dyDescent="0.15">
      <c r="A54" s="424"/>
      <c r="B54" s="426"/>
      <c r="C54" s="426"/>
      <c r="D54" s="426"/>
      <c r="E54" s="23">
        <v>123</v>
      </c>
      <c r="F54" s="24" t="s">
        <v>11</v>
      </c>
      <c r="G54" s="25"/>
      <c r="H54" s="189"/>
      <c r="I54" s="168"/>
      <c r="J54" s="165"/>
      <c r="K54" s="469"/>
      <c r="L54" s="496"/>
      <c r="M54" s="67"/>
      <c r="N54" s="67"/>
      <c r="O54" s="67"/>
      <c r="P54" s="67"/>
      <c r="Q54" s="243"/>
      <c r="R54" s="8"/>
    </row>
    <row r="55" spans="1:18" s="5" customFormat="1" ht="19.5" customHeight="1" x14ac:dyDescent="0.15">
      <c r="A55" s="424"/>
      <c r="B55" s="426"/>
      <c r="C55" s="99">
        <v>13</v>
      </c>
      <c r="D55" s="99" t="s">
        <v>184</v>
      </c>
      <c r="E55" s="61"/>
      <c r="F55" s="197" t="s">
        <v>165</v>
      </c>
      <c r="G55" s="198">
        <f>SUM(G56:G62)</f>
        <v>71000000</v>
      </c>
      <c r="H55" s="199">
        <f>SUM(H56:H62)</f>
        <v>71000000</v>
      </c>
      <c r="I55" s="300">
        <f t="shared" ref="I55" si="2">(H55-G55)</f>
        <v>0</v>
      </c>
      <c r="J55" s="200">
        <v>0</v>
      </c>
      <c r="K55" s="66"/>
      <c r="L55" s="104"/>
      <c r="M55" s="67"/>
      <c r="N55" s="67"/>
      <c r="O55" s="67"/>
      <c r="P55" s="67"/>
      <c r="Q55" s="243"/>
      <c r="R55" s="8"/>
    </row>
    <row r="56" spans="1:18" s="5" customFormat="1" ht="19.5" customHeight="1" x14ac:dyDescent="0.15">
      <c r="A56" s="424"/>
      <c r="B56" s="426"/>
      <c r="C56" s="425"/>
      <c r="D56" s="425"/>
      <c r="E56" s="4">
        <v>131</v>
      </c>
      <c r="F56" s="2" t="s">
        <v>12</v>
      </c>
      <c r="G56" s="10"/>
      <c r="H56" s="10"/>
      <c r="I56" s="168"/>
      <c r="J56" s="164"/>
      <c r="K56" s="459" t="s">
        <v>77</v>
      </c>
      <c r="L56" s="464"/>
      <c r="M56" s="460"/>
      <c r="N56" s="460"/>
      <c r="O56" s="460"/>
      <c r="P56" s="460"/>
      <c r="Q56" s="461"/>
      <c r="R56" s="8"/>
    </row>
    <row r="57" spans="1:18" s="5" customFormat="1" ht="19.5" customHeight="1" x14ac:dyDescent="0.15">
      <c r="A57" s="424"/>
      <c r="B57" s="426"/>
      <c r="C57" s="426"/>
      <c r="D57" s="426"/>
      <c r="E57" s="4">
        <v>132</v>
      </c>
      <c r="F57" s="2" t="s">
        <v>13</v>
      </c>
      <c r="G57" s="10">
        <v>20000000</v>
      </c>
      <c r="H57" s="10">
        <v>20000000</v>
      </c>
      <c r="I57" s="167">
        <f t="shared" ref="I57:I59" si="3">H57-G57</f>
        <v>0</v>
      </c>
      <c r="J57" s="164">
        <v>0</v>
      </c>
      <c r="K57" s="459" t="s">
        <v>195</v>
      </c>
      <c r="L57" s="464"/>
      <c r="M57" s="460"/>
      <c r="N57" s="460"/>
      <c r="O57" s="460"/>
      <c r="P57" s="460"/>
      <c r="Q57" s="461"/>
      <c r="R57" s="8"/>
    </row>
    <row r="58" spans="1:18" s="5" customFormat="1" ht="19.5" customHeight="1" x14ac:dyDescent="0.15">
      <c r="A58" s="424"/>
      <c r="B58" s="426"/>
      <c r="C58" s="426"/>
      <c r="D58" s="426"/>
      <c r="E58" s="4">
        <v>133</v>
      </c>
      <c r="F58" s="2" t="s">
        <v>14</v>
      </c>
      <c r="G58" s="10"/>
      <c r="H58" s="10"/>
      <c r="I58" s="167"/>
      <c r="J58" s="164"/>
      <c r="K58" s="459"/>
      <c r="L58" s="464"/>
      <c r="M58" s="19"/>
      <c r="N58" s="19"/>
      <c r="O58" s="19"/>
      <c r="P58" s="19"/>
      <c r="Q58" s="244"/>
      <c r="R58" s="8"/>
    </row>
    <row r="59" spans="1:18" s="5" customFormat="1" ht="19.5" customHeight="1" x14ac:dyDescent="0.15">
      <c r="A59" s="424"/>
      <c r="B59" s="426"/>
      <c r="C59" s="426"/>
      <c r="D59" s="426"/>
      <c r="E59" s="6">
        <v>134</v>
      </c>
      <c r="F59" s="7" t="s">
        <v>15</v>
      </c>
      <c r="G59" s="10">
        <v>50000000</v>
      </c>
      <c r="H59" s="10">
        <v>50000000</v>
      </c>
      <c r="I59" s="167">
        <f t="shared" si="3"/>
        <v>0</v>
      </c>
      <c r="J59" s="164">
        <v>0</v>
      </c>
      <c r="K59" s="459" t="s">
        <v>220</v>
      </c>
      <c r="L59" s="464"/>
      <c r="M59" s="460"/>
      <c r="N59" s="460"/>
      <c r="O59" s="460"/>
      <c r="P59" s="460"/>
      <c r="Q59" s="461"/>
      <c r="R59" s="8"/>
    </row>
    <row r="60" spans="1:18" s="5" customFormat="1" ht="19.5" customHeight="1" x14ac:dyDescent="0.15">
      <c r="A60" s="424"/>
      <c r="B60" s="426"/>
      <c r="C60" s="426"/>
      <c r="D60" s="426"/>
      <c r="E60" s="6">
        <v>135</v>
      </c>
      <c r="F60" s="7" t="s">
        <v>16</v>
      </c>
      <c r="G60" s="10"/>
      <c r="H60" s="10"/>
      <c r="I60" s="167"/>
      <c r="J60" s="164"/>
      <c r="K60" s="459"/>
      <c r="L60" s="464"/>
      <c r="M60" s="19"/>
      <c r="N60" s="19"/>
      <c r="O60" s="19"/>
      <c r="P60" s="19"/>
      <c r="Q60" s="244"/>
      <c r="R60" s="8"/>
    </row>
    <row r="61" spans="1:18" s="5" customFormat="1" ht="19.5" customHeight="1" x14ac:dyDescent="0.15">
      <c r="A61" s="424"/>
      <c r="B61" s="426"/>
      <c r="C61" s="426"/>
      <c r="D61" s="426"/>
      <c r="E61" s="6">
        <v>136</v>
      </c>
      <c r="F61" s="7" t="s">
        <v>17</v>
      </c>
      <c r="G61" s="10"/>
      <c r="H61" s="10"/>
      <c r="I61" s="167"/>
      <c r="J61" s="164"/>
      <c r="K61" s="459"/>
      <c r="L61" s="464"/>
      <c r="M61" s="19"/>
      <c r="N61" s="19"/>
      <c r="O61" s="19"/>
      <c r="P61" s="19"/>
      <c r="Q61" s="244"/>
      <c r="R61" s="8"/>
    </row>
    <row r="62" spans="1:18" s="5" customFormat="1" ht="19.5" customHeight="1" x14ac:dyDescent="0.15">
      <c r="A62" s="424"/>
      <c r="B62" s="426"/>
      <c r="C62" s="426"/>
      <c r="D62" s="426"/>
      <c r="E62" s="11">
        <v>137</v>
      </c>
      <c r="F62" s="12" t="s">
        <v>42</v>
      </c>
      <c r="G62" s="190">
        <v>1000000</v>
      </c>
      <c r="H62" s="190">
        <v>1000000</v>
      </c>
      <c r="I62" s="191">
        <f>(H62-G62)</f>
        <v>0</v>
      </c>
      <c r="J62" s="192">
        <v>0</v>
      </c>
      <c r="K62" s="459" t="s">
        <v>122</v>
      </c>
      <c r="L62" s="464"/>
      <c r="M62" s="460"/>
      <c r="N62" s="460"/>
      <c r="O62" s="460"/>
      <c r="P62" s="460"/>
      <c r="Q62" s="461"/>
      <c r="R62" s="8"/>
    </row>
    <row r="63" spans="1:18" s="5" customFormat="1" ht="19.5" customHeight="1" x14ac:dyDescent="0.15">
      <c r="A63" s="245">
        <v>2</v>
      </c>
      <c r="B63" s="61" t="s">
        <v>103</v>
      </c>
      <c r="C63" s="99"/>
      <c r="D63" s="99"/>
      <c r="E63" s="204"/>
      <c r="F63" s="205" t="s">
        <v>165</v>
      </c>
      <c r="G63" s="206">
        <f>SUM(G64:G66)</f>
        <v>0</v>
      </c>
      <c r="H63" s="206">
        <f>SUM(H64:H66)</f>
        <v>0</v>
      </c>
      <c r="I63" s="207">
        <v>0</v>
      </c>
      <c r="J63" s="267">
        <v>0</v>
      </c>
      <c r="K63" s="65"/>
      <c r="L63" s="64"/>
      <c r="M63" s="203"/>
      <c r="N63" s="203"/>
      <c r="O63" s="203"/>
      <c r="P63" s="203"/>
      <c r="Q63" s="246"/>
      <c r="R63" s="8"/>
    </row>
    <row r="64" spans="1:18" s="5" customFormat="1" ht="19.5" customHeight="1" x14ac:dyDescent="0.15">
      <c r="A64" s="245"/>
      <c r="B64" s="61"/>
      <c r="C64" s="61">
        <v>21</v>
      </c>
      <c r="D64" s="61" t="s">
        <v>104</v>
      </c>
      <c r="E64" s="4">
        <v>211</v>
      </c>
      <c r="F64" s="2" t="s">
        <v>18</v>
      </c>
      <c r="G64" s="10"/>
      <c r="H64" s="10"/>
      <c r="I64" s="167"/>
      <c r="J64" s="164"/>
      <c r="K64" s="477"/>
      <c r="L64" s="464"/>
      <c r="M64" s="451"/>
      <c r="N64" s="451"/>
      <c r="O64" s="451"/>
      <c r="P64" s="451"/>
      <c r="Q64" s="478"/>
      <c r="R64" s="8"/>
    </row>
    <row r="65" spans="1:18" s="5" customFormat="1" ht="19.5" customHeight="1" x14ac:dyDescent="0.15">
      <c r="A65" s="247"/>
      <c r="B65" s="202"/>
      <c r="C65" s="202"/>
      <c r="D65" s="202"/>
      <c r="E65" s="4">
        <v>212</v>
      </c>
      <c r="F65" s="2" t="s">
        <v>19</v>
      </c>
      <c r="G65" s="10"/>
      <c r="H65" s="10"/>
      <c r="I65" s="167"/>
      <c r="J65" s="164"/>
      <c r="K65" s="479"/>
      <c r="L65" s="480"/>
      <c r="M65" s="481"/>
      <c r="N65" s="481"/>
      <c r="O65" s="481"/>
      <c r="P65" s="481"/>
      <c r="Q65" s="482"/>
      <c r="R65" s="8"/>
    </row>
    <row r="66" spans="1:18" s="5" customFormat="1" ht="19.5" customHeight="1" thickBot="1" x14ac:dyDescent="0.2">
      <c r="A66" s="312"/>
      <c r="B66" s="313"/>
      <c r="C66" s="313"/>
      <c r="D66" s="313"/>
      <c r="E66" s="252">
        <v>213</v>
      </c>
      <c r="F66" s="314" t="s">
        <v>105</v>
      </c>
      <c r="G66" s="254"/>
      <c r="H66" s="254"/>
      <c r="I66" s="255"/>
      <c r="J66" s="315"/>
      <c r="K66" s="316"/>
      <c r="L66" s="317"/>
      <c r="M66" s="318"/>
      <c r="N66" s="318"/>
      <c r="O66" s="318"/>
      <c r="P66" s="318"/>
      <c r="Q66" s="319"/>
      <c r="R66" s="8"/>
    </row>
    <row r="67" spans="1:18" s="5" customFormat="1" ht="19.5" customHeight="1" thickTop="1" x14ac:dyDescent="0.15">
      <c r="A67" s="342"/>
      <c r="B67" s="342"/>
      <c r="C67" s="342"/>
      <c r="D67" s="342"/>
      <c r="E67" s="344"/>
      <c r="F67" s="344"/>
      <c r="G67" s="320"/>
      <c r="H67" s="320"/>
      <c r="I67" s="320"/>
      <c r="J67" s="320"/>
      <c r="K67" s="321"/>
      <c r="L67" s="321"/>
      <c r="M67" s="322"/>
      <c r="N67" s="322"/>
      <c r="O67" s="322"/>
      <c r="P67" s="322"/>
      <c r="Q67" s="322"/>
      <c r="R67" s="8"/>
    </row>
    <row r="68" spans="1:18" s="5" customFormat="1" ht="19.5" customHeight="1" thickBot="1" x14ac:dyDescent="0.2">
      <c r="A68" s="343"/>
      <c r="B68" s="343"/>
      <c r="C68" s="343"/>
      <c r="D68" s="343"/>
      <c r="E68" s="345"/>
      <c r="F68" s="345"/>
      <c r="G68" s="192"/>
      <c r="H68" s="192"/>
      <c r="I68" s="192"/>
      <c r="J68" s="192"/>
      <c r="K68" s="310"/>
      <c r="L68" s="310"/>
      <c r="M68" s="311"/>
      <c r="N68" s="311"/>
      <c r="O68" s="311"/>
      <c r="P68" s="311"/>
      <c r="Q68" s="311"/>
      <c r="R68" s="8"/>
    </row>
    <row r="69" spans="1:18" s="5" customFormat="1" ht="18.75" customHeight="1" thickTop="1" thickBot="1" x14ac:dyDescent="0.2">
      <c r="A69" s="433" t="s">
        <v>2</v>
      </c>
      <c r="B69" s="434"/>
      <c r="C69" s="434" t="s">
        <v>0</v>
      </c>
      <c r="D69" s="434"/>
      <c r="E69" s="434" t="s">
        <v>1</v>
      </c>
      <c r="F69" s="437"/>
      <c r="G69" s="486" t="s">
        <v>218</v>
      </c>
      <c r="H69" s="486" t="s">
        <v>234</v>
      </c>
      <c r="I69" s="415" t="s">
        <v>185</v>
      </c>
      <c r="J69" s="416"/>
      <c r="K69" s="441" t="s">
        <v>3</v>
      </c>
      <c r="L69" s="442"/>
      <c r="M69" s="488"/>
      <c r="N69" s="488"/>
      <c r="O69" s="488"/>
      <c r="P69" s="488"/>
      <c r="Q69" s="489"/>
      <c r="R69" s="8"/>
    </row>
    <row r="70" spans="1:18" s="5" customFormat="1" ht="18.75" customHeight="1" thickTop="1" thickBot="1" x14ac:dyDescent="0.2">
      <c r="A70" s="483"/>
      <c r="B70" s="484"/>
      <c r="C70" s="484"/>
      <c r="D70" s="484"/>
      <c r="E70" s="484"/>
      <c r="F70" s="485"/>
      <c r="G70" s="487"/>
      <c r="H70" s="487"/>
      <c r="I70" s="161" t="s">
        <v>186</v>
      </c>
      <c r="J70" s="162" t="s">
        <v>177</v>
      </c>
      <c r="K70" s="441"/>
      <c r="L70" s="442"/>
      <c r="M70" s="488"/>
      <c r="N70" s="488"/>
      <c r="O70" s="488"/>
      <c r="P70" s="488"/>
      <c r="Q70" s="489"/>
      <c r="R70" s="8"/>
    </row>
    <row r="71" spans="1:18" s="209" customFormat="1" ht="18.75" customHeight="1" thickTop="1" x14ac:dyDescent="0.15">
      <c r="A71" s="346">
        <v>3</v>
      </c>
      <c r="B71" s="347" t="s">
        <v>192</v>
      </c>
      <c r="C71" s="212"/>
      <c r="D71" s="348"/>
      <c r="E71" s="347"/>
      <c r="F71" s="349" t="s">
        <v>165</v>
      </c>
      <c r="G71" s="350">
        <f>SUM(G72:G74)</f>
        <v>0</v>
      </c>
      <c r="H71" s="350">
        <f>SUM(H72:H74)</f>
        <v>0</v>
      </c>
      <c r="I71" s="169">
        <f t="shared" ref="I71:I89" si="4">(H71-G71)</f>
        <v>0</v>
      </c>
      <c r="J71" s="218"/>
      <c r="K71" s="210"/>
      <c r="L71" s="210"/>
      <c r="M71" s="211"/>
      <c r="N71" s="211"/>
      <c r="O71" s="211"/>
      <c r="P71" s="211"/>
      <c r="Q71" s="248"/>
      <c r="R71" s="208"/>
    </row>
    <row r="72" spans="1:18" s="5" customFormat="1" ht="20.100000000000001" customHeight="1" x14ac:dyDescent="0.15">
      <c r="A72" s="423"/>
      <c r="B72" s="425"/>
      <c r="C72" s="427">
        <v>31</v>
      </c>
      <c r="D72" s="429" t="s">
        <v>106</v>
      </c>
      <c r="E72" s="4">
        <v>311</v>
      </c>
      <c r="F72" s="3" t="s">
        <v>20</v>
      </c>
      <c r="G72" s="10">
        <v>0</v>
      </c>
      <c r="H72" s="10">
        <v>0</v>
      </c>
      <c r="I72" s="169">
        <f t="shared" si="4"/>
        <v>0</v>
      </c>
      <c r="J72" s="163"/>
      <c r="K72" s="473"/>
      <c r="L72" s="474"/>
      <c r="M72" s="475"/>
      <c r="N72" s="475"/>
      <c r="O72" s="475"/>
      <c r="P72" s="475"/>
      <c r="Q72" s="476"/>
      <c r="R72" s="8"/>
    </row>
    <row r="73" spans="1:18" s="5" customFormat="1" ht="20.100000000000001" customHeight="1" x14ac:dyDescent="0.15">
      <c r="A73" s="424"/>
      <c r="B73" s="426"/>
      <c r="C73" s="428"/>
      <c r="D73" s="430"/>
      <c r="E73" s="4">
        <v>311</v>
      </c>
      <c r="F73" s="3" t="s">
        <v>67</v>
      </c>
      <c r="G73" s="10">
        <v>0</v>
      </c>
      <c r="H73" s="10">
        <v>0</v>
      </c>
      <c r="I73" s="169">
        <f t="shared" si="4"/>
        <v>0</v>
      </c>
      <c r="J73" s="163"/>
      <c r="K73" s="469"/>
      <c r="L73" s="470"/>
      <c r="M73" s="471"/>
      <c r="N73" s="471"/>
      <c r="O73" s="471"/>
      <c r="P73" s="471"/>
      <c r="Q73" s="472"/>
      <c r="R73" s="8"/>
    </row>
    <row r="74" spans="1:18" s="5" customFormat="1" ht="20.100000000000001" customHeight="1" x14ac:dyDescent="0.15">
      <c r="A74" s="424"/>
      <c r="B74" s="426"/>
      <c r="C74" s="428"/>
      <c r="D74" s="430"/>
      <c r="E74" s="4">
        <v>335</v>
      </c>
      <c r="F74" s="2" t="s">
        <v>68</v>
      </c>
      <c r="G74" s="10">
        <v>0</v>
      </c>
      <c r="H74" s="10">
        <v>0</v>
      </c>
      <c r="I74" s="169">
        <f t="shared" si="4"/>
        <v>0</v>
      </c>
      <c r="J74" s="163"/>
      <c r="K74" s="469"/>
      <c r="L74" s="470"/>
      <c r="M74" s="471"/>
      <c r="N74" s="471"/>
      <c r="O74" s="471"/>
      <c r="P74" s="471"/>
      <c r="Q74" s="472"/>
      <c r="R74" s="8"/>
    </row>
    <row r="75" spans="1:18" s="5" customFormat="1" ht="20.100000000000001" customHeight="1" x14ac:dyDescent="0.15">
      <c r="A75" s="266">
        <v>4</v>
      </c>
      <c r="B75" s="63" t="s">
        <v>191</v>
      </c>
      <c r="C75" s="213"/>
      <c r="D75" s="214"/>
      <c r="E75" s="99"/>
      <c r="F75" s="100" t="s">
        <v>187</v>
      </c>
      <c r="G75" s="195">
        <f>SUM(G76:G81)</f>
        <v>10500000</v>
      </c>
      <c r="H75" s="195">
        <f>SUM(H76:H81)</f>
        <v>8500000</v>
      </c>
      <c r="I75" s="216">
        <v>0</v>
      </c>
      <c r="J75" s="217">
        <f>G75-H75</f>
        <v>2000000</v>
      </c>
      <c r="K75" s="66"/>
      <c r="L75" s="67"/>
      <c r="M75" s="215"/>
      <c r="N75" s="215"/>
      <c r="O75" s="215"/>
      <c r="P75" s="215"/>
      <c r="Q75" s="249"/>
      <c r="R75" s="8"/>
    </row>
    <row r="76" spans="1:18" s="5" customFormat="1" ht="20.100000000000001" customHeight="1" x14ac:dyDescent="0.15">
      <c r="A76" s="465"/>
      <c r="B76" s="429"/>
      <c r="C76" s="425">
        <v>41</v>
      </c>
      <c r="D76" s="425" t="s">
        <v>107</v>
      </c>
      <c r="E76" s="4">
        <v>411</v>
      </c>
      <c r="F76" s="2" t="s">
        <v>114</v>
      </c>
      <c r="G76" s="10">
        <v>5000000</v>
      </c>
      <c r="H76" s="10">
        <v>5000000</v>
      </c>
      <c r="I76" s="169">
        <v>0</v>
      </c>
      <c r="J76" s="163">
        <f>G76-H76</f>
        <v>0</v>
      </c>
      <c r="K76" s="459" t="s">
        <v>118</v>
      </c>
      <c r="L76" s="464"/>
      <c r="M76" s="460"/>
      <c r="N76" s="460"/>
      <c r="O76" s="460"/>
      <c r="P76" s="460"/>
      <c r="Q76" s="461"/>
      <c r="R76" s="8"/>
    </row>
    <row r="77" spans="1:18" s="5" customFormat="1" ht="20.100000000000001" customHeight="1" x14ac:dyDescent="0.15">
      <c r="A77" s="466"/>
      <c r="B77" s="463"/>
      <c r="C77" s="426"/>
      <c r="D77" s="426"/>
      <c r="E77" s="4">
        <v>411</v>
      </c>
      <c r="F77" s="2" t="s">
        <v>160</v>
      </c>
      <c r="G77" s="10">
        <v>3500000</v>
      </c>
      <c r="H77" s="10">
        <v>1500000</v>
      </c>
      <c r="I77" s="169">
        <v>0</v>
      </c>
      <c r="J77" s="163">
        <f>G77-H77</f>
        <v>2000000</v>
      </c>
      <c r="K77" s="459" t="s">
        <v>118</v>
      </c>
      <c r="L77" s="464"/>
      <c r="M77" s="460"/>
      <c r="N77" s="460"/>
      <c r="O77" s="460"/>
      <c r="P77" s="460"/>
      <c r="Q77" s="461"/>
      <c r="R77" s="8"/>
    </row>
    <row r="78" spans="1:18" s="5" customFormat="1" ht="20.100000000000001" customHeight="1" x14ac:dyDescent="0.15">
      <c r="A78" s="466"/>
      <c r="B78" s="463"/>
      <c r="C78" s="426"/>
      <c r="D78" s="426"/>
      <c r="E78" s="4">
        <v>411</v>
      </c>
      <c r="F78" s="2" t="s">
        <v>115</v>
      </c>
      <c r="G78" s="10">
        <v>2000000</v>
      </c>
      <c r="H78" s="10">
        <v>2000000</v>
      </c>
      <c r="I78" s="169">
        <v>0</v>
      </c>
      <c r="J78" s="163">
        <f>G78-H78</f>
        <v>0</v>
      </c>
      <c r="K78" s="459" t="s">
        <v>118</v>
      </c>
      <c r="L78" s="464"/>
      <c r="M78" s="460"/>
      <c r="N78" s="460"/>
      <c r="O78" s="460"/>
      <c r="P78" s="460"/>
      <c r="Q78" s="461"/>
      <c r="R78" s="8"/>
    </row>
    <row r="79" spans="1:18" s="5" customFormat="1" ht="20.100000000000001" customHeight="1" x14ac:dyDescent="0.15">
      <c r="A79" s="466"/>
      <c r="B79" s="463"/>
      <c r="C79" s="426"/>
      <c r="D79" s="426"/>
      <c r="E79" s="4">
        <v>412</v>
      </c>
      <c r="F79" s="2" t="s">
        <v>230</v>
      </c>
      <c r="G79" s="10">
        <v>0</v>
      </c>
      <c r="H79" s="10">
        <v>0</v>
      </c>
      <c r="I79" s="169">
        <f t="shared" si="4"/>
        <v>0</v>
      </c>
      <c r="J79" s="163">
        <v>0</v>
      </c>
      <c r="K79" s="469"/>
      <c r="L79" s="470"/>
      <c r="M79" s="471"/>
      <c r="N79" s="471"/>
      <c r="O79" s="471"/>
      <c r="P79" s="471"/>
      <c r="Q79" s="472"/>
      <c r="R79" s="8"/>
    </row>
    <row r="80" spans="1:18" s="5" customFormat="1" ht="20.100000000000001" customHeight="1" x14ac:dyDescent="0.15">
      <c r="A80" s="466"/>
      <c r="B80" s="463"/>
      <c r="C80" s="426"/>
      <c r="D80" s="426"/>
      <c r="E80" s="4">
        <v>412</v>
      </c>
      <c r="F80" s="2" t="s">
        <v>231</v>
      </c>
      <c r="G80" s="10"/>
      <c r="H80" s="10"/>
      <c r="I80" s="169"/>
      <c r="J80" s="163"/>
      <c r="K80" s="306"/>
      <c r="L80" s="307"/>
      <c r="M80" s="308"/>
      <c r="N80" s="308"/>
      <c r="O80" s="308"/>
      <c r="P80" s="308"/>
      <c r="Q80" s="309"/>
      <c r="R80" s="8"/>
    </row>
    <row r="81" spans="1:20" s="5" customFormat="1" ht="20.100000000000001" customHeight="1" x14ac:dyDescent="0.15">
      <c r="A81" s="467"/>
      <c r="B81" s="430"/>
      <c r="C81" s="468"/>
      <c r="D81" s="468"/>
      <c r="E81" s="4">
        <v>412</v>
      </c>
      <c r="F81" s="2" t="s">
        <v>232</v>
      </c>
      <c r="G81" s="10">
        <v>0</v>
      </c>
      <c r="H81" s="10">
        <v>0</v>
      </c>
      <c r="I81" s="169">
        <f t="shared" si="4"/>
        <v>0</v>
      </c>
      <c r="J81" s="163">
        <v>0</v>
      </c>
      <c r="K81" s="469"/>
      <c r="L81" s="470"/>
      <c r="M81" s="471"/>
      <c r="N81" s="471"/>
      <c r="O81" s="471"/>
      <c r="P81" s="471"/>
      <c r="Q81" s="472"/>
      <c r="R81" s="8"/>
    </row>
    <row r="82" spans="1:20" s="5" customFormat="1" ht="20.100000000000001" customHeight="1" x14ac:dyDescent="0.15">
      <c r="A82" s="245">
        <v>5</v>
      </c>
      <c r="B82" s="61" t="s">
        <v>108</v>
      </c>
      <c r="C82" s="61">
        <v>51</v>
      </c>
      <c r="D82" s="62" t="s">
        <v>108</v>
      </c>
      <c r="E82" s="99">
        <v>511</v>
      </c>
      <c r="F82" s="100" t="s">
        <v>21</v>
      </c>
      <c r="G82" s="195">
        <v>0</v>
      </c>
      <c r="H82" s="195">
        <v>0</v>
      </c>
      <c r="I82" s="216">
        <f t="shared" si="4"/>
        <v>0</v>
      </c>
      <c r="J82" s="217">
        <v>0</v>
      </c>
      <c r="K82" s="459"/>
      <c r="L82" s="451"/>
      <c r="M82" s="13"/>
      <c r="N82" s="13"/>
      <c r="O82" s="13"/>
      <c r="P82" s="13"/>
      <c r="Q82" s="250"/>
      <c r="R82" s="8"/>
    </row>
    <row r="83" spans="1:20" s="5" customFormat="1" ht="20.100000000000001" customHeight="1" x14ac:dyDescent="0.15">
      <c r="A83" s="245">
        <v>6</v>
      </c>
      <c r="B83" s="61" t="s">
        <v>190</v>
      </c>
      <c r="C83" s="201"/>
      <c r="D83" s="62"/>
      <c r="E83" s="61"/>
      <c r="F83" s="197" t="s">
        <v>188</v>
      </c>
      <c r="G83" s="198">
        <f>SUM(G84:G85)</f>
        <v>236600000</v>
      </c>
      <c r="H83" s="198">
        <f>SUM(H84:H85)</f>
        <v>70000000</v>
      </c>
      <c r="I83" s="219">
        <v>0</v>
      </c>
      <c r="J83" s="220">
        <f>G83-H83</f>
        <v>166600000</v>
      </c>
      <c r="K83" s="65"/>
      <c r="L83" s="114"/>
      <c r="M83" s="13"/>
      <c r="N83" s="13"/>
      <c r="O83" s="13"/>
      <c r="P83" s="13"/>
      <c r="Q83" s="250"/>
      <c r="R83" s="8"/>
    </row>
    <row r="84" spans="1:20" s="5" customFormat="1" ht="20.100000000000001" customHeight="1" x14ac:dyDescent="0.2">
      <c r="A84" s="423"/>
      <c r="B84" s="425"/>
      <c r="C84" s="425">
        <v>61</v>
      </c>
      <c r="D84" s="429" t="s">
        <v>109</v>
      </c>
      <c r="E84" s="23">
        <v>611</v>
      </c>
      <c r="F84" s="24" t="s">
        <v>22</v>
      </c>
      <c r="G84" s="25">
        <v>230000000</v>
      </c>
      <c r="H84" s="25">
        <v>70000000</v>
      </c>
      <c r="I84" s="170">
        <v>0</v>
      </c>
      <c r="J84" s="166">
        <f>G84-H84</f>
        <v>160000000</v>
      </c>
      <c r="K84" s="459" t="s">
        <v>219</v>
      </c>
      <c r="L84" s="464"/>
      <c r="M84" s="13"/>
      <c r="N84" s="13"/>
      <c r="O84" s="13"/>
      <c r="P84" s="14"/>
      <c r="Q84" s="250"/>
      <c r="R84" s="8"/>
    </row>
    <row r="85" spans="1:20" s="5" customFormat="1" ht="20.100000000000001" customHeight="1" x14ac:dyDescent="0.2">
      <c r="A85" s="424"/>
      <c r="B85" s="426"/>
      <c r="C85" s="462"/>
      <c r="D85" s="463"/>
      <c r="E85" s="23">
        <v>612</v>
      </c>
      <c r="F85" s="24" t="s">
        <v>120</v>
      </c>
      <c r="G85" s="25">
        <v>6600000</v>
      </c>
      <c r="H85" s="25">
        <v>0</v>
      </c>
      <c r="I85" s="170">
        <v>0</v>
      </c>
      <c r="J85" s="166">
        <f>G85-H85</f>
        <v>6600000</v>
      </c>
      <c r="K85" s="459" t="s">
        <v>113</v>
      </c>
      <c r="L85" s="451"/>
      <c r="M85" s="13"/>
      <c r="N85" s="13"/>
      <c r="O85" s="13"/>
      <c r="P85" s="14"/>
      <c r="Q85" s="250"/>
      <c r="R85" s="8"/>
    </row>
    <row r="86" spans="1:20" s="5" customFormat="1" ht="20.100000000000001" customHeight="1" x14ac:dyDescent="0.15">
      <c r="A86" s="245">
        <v>7</v>
      </c>
      <c r="B86" s="61" t="s">
        <v>189</v>
      </c>
      <c r="C86" s="61">
        <v>71</v>
      </c>
      <c r="D86" s="61" t="s">
        <v>110</v>
      </c>
      <c r="E86" s="259">
        <v>711</v>
      </c>
      <c r="F86" s="260" t="s">
        <v>23</v>
      </c>
      <c r="G86" s="195">
        <v>5000000</v>
      </c>
      <c r="H86" s="195">
        <v>5000000</v>
      </c>
      <c r="I86" s="299">
        <v>0</v>
      </c>
      <c r="J86" s="222">
        <f>G86-H86</f>
        <v>0</v>
      </c>
      <c r="K86" s="459" t="s">
        <v>117</v>
      </c>
      <c r="L86" s="451"/>
      <c r="M86" s="460"/>
      <c r="N86" s="460"/>
      <c r="O86" s="460"/>
      <c r="P86" s="460"/>
      <c r="Q86" s="461"/>
      <c r="R86" s="8"/>
    </row>
    <row r="87" spans="1:20" s="5" customFormat="1" ht="20.100000000000001" customHeight="1" x14ac:dyDescent="0.15">
      <c r="A87" s="265">
        <v>8</v>
      </c>
      <c r="B87" s="261" t="s">
        <v>194</v>
      </c>
      <c r="C87" s="262"/>
      <c r="D87" s="261"/>
      <c r="E87" s="263"/>
      <c r="F87" s="264" t="s">
        <v>165</v>
      </c>
      <c r="G87" s="223">
        <f>SUM(G88:G89)</f>
        <v>2603043</v>
      </c>
      <c r="H87" s="223">
        <f>SUM(H88:H89)</f>
        <v>77829043</v>
      </c>
      <c r="I87" s="219">
        <f>H87-G87</f>
        <v>75226000</v>
      </c>
      <c r="J87" s="220">
        <v>0</v>
      </c>
      <c r="K87" s="224"/>
      <c r="L87" s="225"/>
      <c r="M87" s="226"/>
      <c r="N87" s="226"/>
      <c r="O87" s="226"/>
      <c r="P87" s="226"/>
      <c r="Q87" s="251"/>
      <c r="R87" s="8"/>
    </row>
    <row r="88" spans="1:20" s="5" customFormat="1" ht="20.100000000000001" customHeight="1" x14ac:dyDescent="0.15">
      <c r="A88" s="419"/>
      <c r="B88" s="421"/>
      <c r="C88" s="421">
        <v>81</v>
      </c>
      <c r="D88" s="421" t="s">
        <v>111</v>
      </c>
      <c r="E88" s="6">
        <v>811</v>
      </c>
      <c r="F88" s="227" t="s">
        <v>39</v>
      </c>
      <c r="G88" s="10">
        <v>2603043</v>
      </c>
      <c r="H88" s="10">
        <v>77829043</v>
      </c>
      <c r="I88" s="167">
        <f>H88-G88</f>
        <v>75226000</v>
      </c>
      <c r="J88" s="221">
        <v>0</v>
      </c>
      <c r="K88" s="453"/>
      <c r="L88" s="454"/>
      <c r="M88" s="455"/>
      <c r="N88" s="455"/>
      <c r="O88" s="455"/>
      <c r="P88" s="455"/>
      <c r="Q88" s="456"/>
      <c r="R88" s="8"/>
    </row>
    <row r="89" spans="1:20" ht="20.100000000000001" customHeight="1" thickBot="1" x14ac:dyDescent="0.2">
      <c r="A89" s="420"/>
      <c r="B89" s="422"/>
      <c r="C89" s="422"/>
      <c r="D89" s="422"/>
      <c r="E89" s="252">
        <v>812</v>
      </c>
      <c r="F89" s="253" t="s">
        <v>40</v>
      </c>
      <c r="G89" s="254">
        <v>0</v>
      </c>
      <c r="H89" s="254">
        <v>0</v>
      </c>
      <c r="I89" s="255">
        <f t="shared" si="4"/>
        <v>0</v>
      </c>
      <c r="J89" s="256">
        <v>0</v>
      </c>
      <c r="K89" s="457"/>
      <c r="L89" s="458"/>
      <c r="M89" s="258"/>
      <c r="N89" s="258"/>
      <c r="O89" s="258"/>
      <c r="P89" s="258"/>
      <c r="Q89" s="257"/>
      <c r="R89" s="9"/>
      <c r="T89" s="5"/>
    </row>
    <row r="90" spans="1:20" ht="13.5" customHeight="1" thickTop="1" x14ac:dyDescent="0.15"/>
  </sheetData>
  <mergeCells count="133">
    <mergeCell ref="K11:L11"/>
    <mergeCell ref="K27:L27"/>
    <mergeCell ref="K28:L28"/>
    <mergeCell ref="K29:Q29"/>
    <mergeCell ref="D27:D28"/>
    <mergeCell ref="A27:A28"/>
    <mergeCell ref="B27:B28"/>
    <mergeCell ref="C27:C28"/>
    <mergeCell ref="K25:Q25"/>
    <mergeCell ref="K24:Q24"/>
    <mergeCell ref="K16:L16"/>
    <mergeCell ref="K17:L17"/>
    <mergeCell ref="K12:L12"/>
    <mergeCell ref="K13:L13"/>
    <mergeCell ref="K14:Q14"/>
    <mergeCell ref="A24:A25"/>
    <mergeCell ref="B24:B25"/>
    <mergeCell ref="C24:C25"/>
    <mergeCell ref="D24:D25"/>
    <mergeCell ref="A8:A15"/>
    <mergeCell ref="B8:B15"/>
    <mergeCell ref="J8:J12"/>
    <mergeCell ref="A1:Q1"/>
    <mergeCell ref="E8:E12"/>
    <mergeCell ref="F8:F12"/>
    <mergeCell ref="G8:G12"/>
    <mergeCell ref="H8:H12"/>
    <mergeCell ref="I8:I12"/>
    <mergeCell ref="K19:L19"/>
    <mergeCell ref="K20:L20"/>
    <mergeCell ref="K21:L21"/>
    <mergeCell ref="A3:L3"/>
    <mergeCell ref="A4:B5"/>
    <mergeCell ref="C4:D5"/>
    <mergeCell ref="E4:F5"/>
    <mergeCell ref="G4:G5"/>
    <mergeCell ref="H4:H5"/>
    <mergeCell ref="K4:Q5"/>
    <mergeCell ref="A19:A22"/>
    <mergeCell ref="B19:B22"/>
    <mergeCell ref="C19:C22"/>
    <mergeCell ref="D19:D22"/>
    <mergeCell ref="C8:C15"/>
    <mergeCell ref="D8:D15"/>
    <mergeCell ref="K22:L22"/>
    <mergeCell ref="A6:B6"/>
    <mergeCell ref="A35:A37"/>
    <mergeCell ref="B35:B37"/>
    <mergeCell ref="C35:C37"/>
    <mergeCell ref="D35:D37"/>
    <mergeCell ref="K35:L35"/>
    <mergeCell ref="K36:L36"/>
    <mergeCell ref="K33:L33"/>
    <mergeCell ref="K37:Q37"/>
    <mergeCell ref="A31:A33"/>
    <mergeCell ref="B31:B33"/>
    <mergeCell ref="C31:C33"/>
    <mergeCell ref="D31:D33"/>
    <mergeCell ref="K56:Q56"/>
    <mergeCell ref="K57:Q57"/>
    <mergeCell ref="K58:L58"/>
    <mergeCell ref="K59:Q59"/>
    <mergeCell ref="K60:L60"/>
    <mergeCell ref="K61:L61"/>
    <mergeCell ref="K62:Q62"/>
    <mergeCell ref="A45:A62"/>
    <mergeCell ref="B45:B62"/>
    <mergeCell ref="C45:C50"/>
    <mergeCell ref="D45:D50"/>
    <mergeCell ref="K45:L45"/>
    <mergeCell ref="K46:L46"/>
    <mergeCell ref="K47:Q47"/>
    <mergeCell ref="K48:L48"/>
    <mergeCell ref="K49:L49"/>
    <mergeCell ref="K50:L50"/>
    <mergeCell ref="C52:C54"/>
    <mergeCell ref="D52:D54"/>
    <mergeCell ref="K52:Q52"/>
    <mergeCell ref="K53:L53"/>
    <mergeCell ref="K54:L54"/>
    <mergeCell ref="K72:Q72"/>
    <mergeCell ref="K73:Q73"/>
    <mergeCell ref="K74:Q74"/>
    <mergeCell ref="K64:Q64"/>
    <mergeCell ref="K65:Q65"/>
    <mergeCell ref="A69:B70"/>
    <mergeCell ref="C69:D70"/>
    <mergeCell ref="E69:F70"/>
    <mergeCell ref="G69:G70"/>
    <mergeCell ref="H69:H70"/>
    <mergeCell ref="K69:Q70"/>
    <mergeCell ref="A76:A81"/>
    <mergeCell ref="B76:B81"/>
    <mergeCell ref="C76:C81"/>
    <mergeCell ref="D76:D81"/>
    <mergeCell ref="K76:Q76"/>
    <mergeCell ref="K77:Q77"/>
    <mergeCell ref="K78:Q78"/>
    <mergeCell ref="K79:Q79"/>
    <mergeCell ref="K81:Q81"/>
    <mergeCell ref="K89:L89"/>
    <mergeCell ref="K86:Q86"/>
    <mergeCell ref="A84:A85"/>
    <mergeCell ref="B84:B85"/>
    <mergeCell ref="C84:C85"/>
    <mergeCell ref="D84:D85"/>
    <mergeCell ref="K84:L84"/>
    <mergeCell ref="K85:L85"/>
    <mergeCell ref="K82:L82"/>
    <mergeCell ref="I4:J4"/>
    <mergeCell ref="I40:J40"/>
    <mergeCell ref="A42:B42"/>
    <mergeCell ref="I69:J69"/>
    <mergeCell ref="A88:A89"/>
    <mergeCell ref="B88:B89"/>
    <mergeCell ref="C88:C89"/>
    <mergeCell ref="D88:D89"/>
    <mergeCell ref="A72:A74"/>
    <mergeCell ref="B72:B74"/>
    <mergeCell ref="C72:C74"/>
    <mergeCell ref="D72:D74"/>
    <mergeCell ref="C56:C62"/>
    <mergeCell ref="D56:D62"/>
    <mergeCell ref="A39:L39"/>
    <mergeCell ref="A40:B41"/>
    <mergeCell ref="C40:D41"/>
    <mergeCell ref="E40:F41"/>
    <mergeCell ref="G40:G41"/>
    <mergeCell ref="H40:H41"/>
    <mergeCell ref="K40:Q41"/>
    <mergeCell ref="K32:M32"/>
    <mergeCell ref="K31:Q31"/>
    <mergeCell ref="K88:Q88"/>
  </mergeCells>
  <phoneticPr fontId="1" type="noConversion"/>
  <pageMargins left="0.31496062992125984" right="0.23622047244094491" top="0.43307086614173229" bottom="0" header="0.31496062992125984" footer="0.31496062992125984"/>
  <pageSetup paperSize="9" scale="90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5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예산총칙</vt:lpstr>
      <vt:lpstr>총괄표</vt:lpstr>
      <vt:lpstr>예산서</vt:lpstr>
    </vt:vector>
  </TitlesOfParts>
  <Company>.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2024-12-06T02:15:17Z</cp:lastPrinted>
  <dcterms:created xsi:type="dcterms:W3CDTF">2018-12-05T00:50:37Z</dcterms:created>
  <dcterms:modified xsi:type="dcterms:W3CDTF">2024-12-06T02:15:42Z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  <property fmtid="{D5CDD505-2E9C-101B-9397-08002B2CF9AE}" pid="166" name="IVID321E10D4">
    <vt:lpwstr/>
  </property>
</Properties>
</file>